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Z:\Projetos\2026\2026.01.015 - PRAÇA SÃO SEBASTIÃO E DOM PEDRO II\ORÇAMENTO\ORÇAMENTO - PDF E EXCEL\"/>
    </mc:Choice>
  </mc:AlternateContent>
  <xr:revisionPtr revIDLastSave="0" documentId="13_ncr:1_{46B4672B-4F9C-4C49-8C88-DE771CC10585}" xr6:coauthVersionLast="47" xr6:coauthVersionMax="47" xr10:uidLastSave="{00000000-0000-0000-0000-000000000000}"/>
  <bookViews>
    <workbookView xWindow="-120" yWindow="-120" windowWidth="29040" windowHeight="15720" activeTab="5" xr2:uid="{00000000-000D-0000-FFFF-FFFF00000000}"/>
  </bookViews>
  <sheets>
    <sheet name="ORÇAMENTO BASE" sheetId="1" r:id="rId1"/>
    <sheet name="MEMÓRIA DE CÁLCULO" sheetId="2" r:id="rId2"/>
    <sheet name="COMPOSIÇÃO DE CUSTO" sheetId="5" r:id="rId3"/>
    <sheet name="CRONOGRAMA" sheetId="6" r:id="rId4"/>
    <sheet name="BDI 01 E 02" sheetId="3" r:id="rId5"/>
    <sheet name="CURVA ABC" sheetId="7" r:id="rId6"/>
    <sheet name="PLANILHA COMPARATIVA" sheetId="8" r:id="rId7"/>
    <sheet name="BDI DESONERADO" sheetId="9" r:id="rId8"/>
  </sheets>
  <definedNames>
    <definedName name="_xlnm.Print_Area" localSheetId="4">'BDI 01 E 02'!$A$1:$I$38</definedName>
    <definedName name="_xlnm.Print_Area" localSheetId="7">'BDI DESONERADO'!$A$1:$I$38</definedName>
    <definedName name="_xlnm.Print_Area" localSheetId="2">'COMPOSIÇÃO DE CUSTO'!$A$1:$J$304</definedName>
    <definedName name="_xlnm.Print_Area" localSheetId="3">CRONOGRAMA!$A$1:$H$22</definedName>
    <definedName name="_xlnm.Print_Area" localSheetId="5">'CURVA ABC'!$A$1:$J$107</definedName>
    <definedName name="_xlnm.Print_Area" localSheetId="1">'MEMÓRIA DE CÁLCULO'!$A$1:$M$1971</definedName>
    <definedName name="_xlnm.Print_Area" localSheetId="0">'ORÇAMENTO BASE'!$A$1:$K$165</definedName>
    <definedName name="_xlnm.Print_Area" localSheetId="6">'PLANILHA COMPARATIVA'!$A$1:$G$27</definedName>
    <definedName name="_xlnm.Print_Titles" localSheetId="2">'COMPOSIÇÃO DE CUSTO'!$1:$4</definedName>
    <definedName name="_xlnm.Print_Titles" localSheetId="5">'CURVA ABC'!$1:$5</definedName>
    <definedName name="_xlnm.Print_Titles" localSheetId="1">'MEMÓRIA DE CÁLCULO'!$1:$4</definedName>
    <definedName name="_xlnm.Print_Titles" localSheetId="0">'ORÇAMENTO BASE'!$1:$5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 i="7" l="1"/>
  <c r="L8" i="7"/>
  <c r="L11" i="7"/>
  <c r="L13" i="7"/>
  <c r="L6" i="7"/>
  <c r="F154" i="1"/>
  <c r="M1949" i="2"/>
  <c r="L1951" i="2"/>
  <c r="B1951" i="2"/>
  <c r="L1949" i="2"/>
  <c r="B1949" i="2"/>
  <c r="A1949" i="2"/>
  <c r="I154" i="1"/>
  <c r="J154" i="1" s="1"/>
  <c r="L1818" i="2"/>
  <c r="L1943" i="2"/>
  <c r="L1940" i="2"/>
  <c r="B1939" i="2"/>
  <c r="L1939" i="2" s="1"/>
  <c r="B1936" i="2"/>
  <c r="L1936" i="2" s="1"/>
  <c r="B1935" i="2"/>
  <c r="L1935" i="2" s="1"/>
  <c r="L1934" i="2"/>
  <c r="L1930" i="2"/>
  <c r="L1927" i="2"/>
  <c r="B1926" i="2"/>
  <c r="L1926" i="2" s="1"/>
  <c r="B1923" i="2"/>
  <c r="L1923" i="2" s="1"/>
  <c r="B1922" i="2"/>
  <c r="L1922" i="2" s="1"/>
  <c r="L1921" i="2"/>
  <c r="L1917" i="2"/>
  <c r="L1914" i="2"/>
  <c r="B1913" i="2"/>
  <c r="L1913" i="2" s="1"/>
  <c r="B1910" i="2"/>
  <c r="L1910" i="2" s="1"/>
  <c r="B1909" i="2"/>
  <c r="L1909" i="2" s="1"/>
  <c r="L1908" i="2"/>
  <c r="B1900" i="2"/>
  <c r="L1900" i="2" s="1"/>
  <c r="L1895" i="2"/>
  <c r="L1885" i="2"/>
  <c r="L1875" i="2"/>
  <c r="B1880" i="2"/>
  <c r="L1880" i="2" s="1"/>
  <c r="L1865" i="2"/>
  <c r="L1864" i="2"/>
  <c r="B1891" i="2"/>
  <c r="L1891" i="2" s="1"/>
  <c r="L1901" i="2"/>
  <c r="B1897" i="2"/>
  <c r="L1897" i="2" s="1"/>
  <c r="B1896" i="2"/>
  <c r="L1896" i="2" s="1"/>
  <c r="L1890" i="2"/>
  <c r="B1887" i="2"/>
  <c r="L1887" i="2" s="1"/>
  <c r="B1886" i="2"/>
  <c r="L1886" i="2" s="1"/>
  <c r="L1867" i="2"/>
  <c r="B1871" i="2"/>
  <c r="L1871" i="2" s="1"/>
  <c r="B1870" i="2"/>
  <c r="L1870" i="2" s="1"/>
  <c r="B1869" i="2"/>
  <c r="L1869" i="2" s="1"/>
  <c r="B1868" i="2"/>
  <c r="L1868" i="2" s="1"/>
  <c r="L1860" i="2"/>
  <c r="L1904" i="2"/>
  <c r="L1881" i="2"/>
  <c r="A1906" i="2"/>
  <c r="B1906" i="2"/>
  <c r="L1906" i="2"/>
  <c r="A1919" i="2"/>
  <c r="B1919" i="2"/>
  <c r="L1919" i="2"/>
  <c r="A1932" i="2"/>
  <c r="B1932" i="2"/>
  <c r="L1932" i="2"/>
  <c r="L1893" i="2"/>
  <c r="B1893" i="2"/>
  <c r="A1893" i="2"/>
  <c r="I152" i="1"/>
  <c r="I151" i="1"/>
  <c r="I150" i="1"/>
  <c r="I149" i="1"/>
  <c r="B1877" i="2"/>
  <c r="L1877" i="2" s="1"/>
  <c r="B1876" i="2"/>
  <c r="L1876" i="2" s="1"/>
  <c r="L1866" i="2"/>
  <c r="L1862" i="2"/>
  <c r="B1862" i="2"/>
  <c r="A1862" i="2"/>
  <c r="I146" i="1"/>
  <c r="L1883" i="2"/>
  <c r="B1883" i="2"/>
  <c r="A1883" i="2"/>
  <c r="L1873" i="2"/>
  <c r="B1873" i="2"/>
  <c r="A1873" i="2"/>
  <c r="I148" i="1"/>
  <c r="I147" i="1"/>
  <c r="L120" i="2"/>
  <c r="M118" i="2" s="1"/>
  <c r="F22" i="1" s="1"/>
  <c r="L118" i="2"/>
  <c r="B118" i="2"/>
  <c r="A118" i="2"/>
  <c r="I22" i="1"/>
  <c r="L1947" i="2"/>
  <c r="L1857" i="2"/>
  <c r="L1854" i="2"/>
  <c r="L1827" i="2"/>
  <c r="L1850" i="2"/>
  <c r="M1848" i="2" s="1"/>
  <c r="F144" i="1" s="1"/>
  <c r="L1846" i="2"/>
  <c r="M1844" i="2" s="1"/>
  <c r="F143" i="1" s="1"/>
  <c r="L1842" i="2"/>
  <c r="M1840" i="2" s="1"/>
  <c r="F142" i="1" s="1"/>
  <c r="L1838" i="2"/>
  <c r="M1836" i="2" s="1"/>
  <c r="F141" i="1" s="1"/>
  <c r="L1831" i="2"/>
  <c r="L1834" i="2"/>
  <c r="L1826" i="2"/>
  <c r="L1822" i="2"/>
  <c r="M1820" i="2" s="1"/>
  <c r="F138" i="1" s="1"/>
  <c r="L1817" i="2"/>
  <c r="M1815" i="2" s="1"/>
  <c r="L1813" i="2"/>
  <c r="M1811" i="2" s="1"/>
  <c r="F136" i="1" s="1"/>
  <c r="L1809" i="2"/>
  <c r="M1807" i="2" s="1"/>
  <c r="F135" i="1" s="1"/>
  <c r="A1852" i="2"/>
  <c r="B1852" i="2"/>
  <c r="L1852" i="2"/>
  <c r="A1945" i="2"/>
  <c r="B1945" i="2"/>
  <c r="L1945" i="2"/>
  <c r="A1811" i="2"/>
  <c r="B1811" i="2"/>
  <c r="L1811" i="2"/>
  <c r="A1815" i="2"/>
  <c r="B1815" i="2"/>
  <c r="L1815" i="2"/>
  <c r="A1820" i="2"/>
  <c r="B1820" i="2"/>
  <c r="L1820" i="2"/>
  <c r="A1824" i="2"/>
  <c r="B1824" i="2"/>
  <c r="L1824" i="2"/>
  <c r="A1829" i="2"/>
  <c r="B1829" i="2"/>
  <c r="L1829" i="2"/>
  <c r="A1836" i="2"/>
  <c r="B1836" i="2"/>
  <c r="L1836" i="2"/>
  <c r="A1840" i="2"/>
  <c r="B1840" i="2"/>
  <c r="L1840" i="2"/>
  <c r="A1844" i="2"/>
  <c r="B1844" i="2"/>
  <c r="L1844" i="2"/>
  <c r="A1848" i="2"/>
  <c r="B1848" i="2"/>
  <c r="L1848" i="2"/>
  <c r="L1807" i="2"/>
  <c r="B1807" i="2"/>
  <c r="A1807" i="2"/>
  <c r="B1806" i="2"/>
  <c r="A1806" i="2"/>
  <c r="I136" i="1"/>
  <c r="I137" i="1"/>
  <c r="I138" i="1"/>
  <c r="I139" i="1"/>
  <c r="I140" i="1"/>
  <c r="I141" i="1"/>
  <c r="I142" i="1"/>
  <c r="I143" i="1"/>
  <c r="I144" i="1"/>
  <c r="I145" i="1"/>
  <c r="I153" i="1"/>
  <c r="M1906" i="2" l="1"/>
  <c r="M1932" i="2"/>
  <c r="M1919" i="2"/>
  <c r="F137" i="1"/>
  <c r="J137" i="1" s="1"/>
  <c r="M1945" i="2"/>
  <c r="F153" i="1" s="1"/>
  <c r="J153" i="1" s="1"/>
  <c r="M1893" i="2"/>
  <c r="F149" i="1" s="1"/>
  <c r="J149" i="1" s="1"/>
  <c r="M1862" i="2"/>
  <c r="F146" i="1" s="1"/>
  <c r="J146" i="1" s="1"/>
  <c r="M1873" i="2"/>
  <c r="F147" i="1" s="1"/>
  <c r="J147" i="1" s="1"/>
  <c r="M1883" i="2"/>
  <c r="F148" i="1" s="1"/>
  <c r="J148" i="1" s="1"/>
  <c r="F152" i="1"/>
  <c r="J152" i="1" s="1"/>
  <c r="F151" i="1"/>
  <c r="J151" i="1" s="1"/>
  <c r="F150" i="1"/>
  <c r="J150" i="1" s="1"/>
  <c r="M1852" i="2"/>
  <c r="F145" i="1" s="1"/>
  <c r="J145" i="1" s="1"/>
  <c r="M1824" i="2"/>
  <c r="F139" i="1" s="1"/>
  <c r="J139" i="1" s="1"/>
  <c r="J22" i="1"/>
  <c r="J138" i="1"/>
  <c r="M1829" i="2"/>
  <c r="F140" i="1" s="1"/>
  <c r="J140" i="1" s="1"/>
  <c r="J136" i="1"/>
  <c r="J142" i="1"/>
  <c r="J143" i="1"/>
  <c r="J144" i="1"/>
  <c r="J141" i="1"/>
  <c r="L153" i="2" l="1"/>
  <c r="M151" i="2" s="1"/>
  <c r="F28" i="1" s="1"/>
  <c r="L151" i="2"/>
  <c r="B151" i="2"/>
  <c r="A151" i="2"/>
  <c r="I28" i="1"/>
  <c r="I135" i="1"/>
  <c r="J135" i="1" s="1"/>
  <c r="J134" i="1" s="1"/>
  <c r="L1271" i="2" l="1"/>
  <c r="L1239" i="2"/>
  <c r="B1239" i="2"/>
  <c r="B1223" i="2"/>
  <c r="L102" i="2"/>
  <c r="L101" i="2"/>
  <c r="B103" i="2"/>
  <c r="L103" i="2" s="1"/>
  <c r="B104" i="2"/>
  <c r="L104" i="2" s="1"/>
  <c r="L108" i="2"/>
  <c r="M106" i="2" s="1"/>
  <c r="F19" i="1" s="1"/>
  <c r="L106" i="2"/>
  <c r="B106" i="2"/>
  <c r="A106" i="2"/>
  <c r="I19" i="1"/>
  <c r="L135" i="2"/>
  <c r="B135" i="2"/>
  <c r="A135" i="2"/>
  <c r="I24" i="1"/>
  <c r="L122" i="2"/>
  <c r="B122" i="2"/>
  <c r="A122" i="2"/>
  <c r="I23" i="1"/>
  <c r="L45" i="2"/>
  <c r="L46" i="2"/>
  <c r="L47" i="2"/>
  <c r="L48" i="2"/>
  <c r="L49" i="2"/>
  <c r="L43" i="2"/>
  <c r="B43" i="2"/>
  <c r="A43" i="2"/>
  <c r="I15" i="1"/>
  <c r="I57" i="1"/>
  <c r="I56" i="1"/>
  <c r="L296" i="2"/>
  <c r="B296" i="2"/>
  <c r="A296" i="2"/>
  <c r="L298" i="2"/>
  <c r="M296" i="2" s="1"/>
  <c r="F57" i="1" s="1"/>
  <c r="L291" i="2"/>
  <c r="B291" i="2"/>
  <c r="A291" i="2"/>
  <c r="L293" i="2"/>
  <c r="M291" i="2" s="1"/>
  <c r="F56" i="1" s="1"/>
  <c r="J19" i="1" l="1"/>
  <c r="M43" i="2"/>
  <c r="J56" i="1"/>
  <c r="J57" i="1"/>
  <c r="L1329" i="2"/>
  <c r="L1328" i="2"/>
  <c r="L1327" i="2"/>
  <c r="L1326" i="2"/>
  <c r="L1325" i="2"/>
  <c r="L1324" i="2"/>
  <c r="B1324" i="2"/>
  <c r="A1324" i="2"/>
  <c r="L148" i="2"/>
  <c r="M146" i="2" s="1"/>
  <c r="F27" i="1" s="1"/>
  <c r="L146" i="2"/>
  <c r="B146" i="2"/>
  <c r="A146" i="2"/>
  <c r="L116" i="2"/>
  <c r="M114" i="2" s="1"/>
  <c r="L112" i="2"/>
  <c r="M110" i="2" s="1"/>
  <c r="L71" i="2"/>
  <c r="L72" i="2"/>
  <c r="L75" i="2"/>
  <c r="L76" i="2"/>
  <c r="L79" i="2"/>
  <c r="L80" i="2"/>
  <c r="L83" i="2"/>
  <c r="L84" i="2"/>
  <c r="L87" i="2"/>
  <c r="L88" i="2"/>
  <c r="L91" i="2"/>
  <c r="L92" i="2"/>
  <c r="L95" i="2"/>
  <c r="L96" i="2"/>
  <c r="L99" i="2"/>
  <c r="L100" i="2"/>
  <c r="B98" i="2"/>
  <c r="L98" i="2" s="1"/>
  <c r="B97" i="2"/>
  <c r="L97" i="2" s="1"/>
  <c r="B94" i="2"/>
  <c r="L94" i="2" s="1"/>
  <c r="B93" i="2"/>
  <c r="L93" i="2" s="1"/>
  <c r="B90" i="2"/>
  <c r="L90" i="2" s="1"/>
  <c r="B89" i="2"/>
  <c r="L89" i="2" s="1"/>
  <c r="B86" i="2"/>
  <c r="L86" i="2" s="1"/>
  <c r="B85" i="2"/>
  <c r="L85" i="2" s="1"/>
  <c r="B82" i="2"/>
  <c r="L82" i="2" s="1"/>
  <c r="B81" i="2"/>
  <c r="L81" i="2" s="1"/>
  <c r="B78" i="2"/>
  <c r="L78" i="2" s="1"/>
  <c r="B77" i="2"/>
  <c r="L77" i="2" s="1"/>
  <c r="B74" i="2"/>
  <c r="L74" i="2" s="1"/>
  <c r="B73" i="2"/>
  <c r="L73" i="2" s="1"/>
  <c r="B70" i="2"/>
  <c r="L70" i="2" s="1"/>
  <c r="B69" i="2"/>
  <c r="L69" i="2" s="1"/>
  <c r="L1333" i="2"/>
  <c r="L1331" i="2"/>
  <c r="B1331" i="2"/>
  <c r="A1331" i="2"/>
  <c r="I83" i="1"/>
  <c r="I84" i="1"/>
  <c r="L114" i="2"/>
  <c r="B114" i="2"/>
  <c r="A114" i="2"/>
  <c r="I21" i="1"/>
  <c r="L110" i="2"/>
  <c r="B110" i="2"/>
  <c r="A110" i="2"/>
  <c r="I20" i="1"/>
  <c r="L67" i="2"/>
  <c r="B67" i="2"/>
  <c r="A67" i="2"/>
  <c r="I18" i="1"/>
  <c r="L41" i="2"/>
  <c r="L40" i="2"/>
  <c r="L39" i="2"/>
  <c r="L38" i="2"/>
  <c r="L37" i="2"/>
  <c r="L36" i="2"/>
  <c r="L35" i="2"/>
  <c r="I27" i="1"/>
  <c r="L65" i="2"/>
  <c r="L64" i="2"/>
  <c r="L63" i="2"/>
  <c r="L62" i="2"/>
  <c r="L61" i="2"/>
  <c r="L59" i="2"/>
  <c r="B59" i="2"/>
  <c r="A59" i="2"/>
  <c r="I17" i="1"/>
  <c r="L54" i="2"/>
  <c r="L55" i="2"/>
  <c r="L56" i="2"/>
  <c r="L57" i="2"/>
  <c r="L53" i="2"/>
  <c r="L51" i="2"/>
  <c r="B51" i="2"/>
  <c r="A51" i="2"/>
  <c r="I16" i="1"/>
  <c r="B1158" i="2"/>
  <c r="L1158" i="2" s="1"/>
  <c r="L1157" i="2"/>
  <c r="D1156" i="2"/>
  <c r="L1156" i="2" s="1"/>
  <c r="L1155" i="2"/>
  <c r="D1154" i="2"/>
  <c r="L1154" i="2" s="1"/>
  <c r="L1153" i="2"/>
  <c r="D1152" i="2"/>
  <c r="L1152" i="2" s="1"/>
  <c r="D1151" i="2"/>
  <c r="L1151" i="2" s="1"/>
  <c r="L1150" i="2"/>
  <c r="D1149" i="2"/>
  <c r="L1149" i="2" s="1"/>
  <c r="L1148" i="2"/>
  <c r="D1147" i="2"/>
  <c r="L1147" i="2" s="1"/>
  <c r="L1146" i="2"/>
  <c r="D1145" i="2"/>
  <c r="L1145" i="2" s="1"/>
  <c r="B1144" i="2"/>
  <c r="L1144" i="2" s="1"/>
  <c r="L1143" i="2"/>
  <c r="L1142" i="2"/>
  <c r="D1141" i="2"/>
  <c r="L1141" i="2" s="1"/>
  <c r="L1140" i="2"/>
  <c r="D1139" i="2"/>
  <c r="L1139" i="2" s="1"/>
  <c r="L1138" i="2"/>
  <c r="D1137" i="2"/>
  <c r="L1137" i="2" s="1"/>
  <c r="L1136" i="2"/>
  <c r="D1135" i="2"/>
  <c r="L1135" i="2" s="1"/>
  <c r="L1134" i="2"/>
  <c r="D1133" i="2"/>
  <c r="L1133" i="2" s="1"/>
  <c r="B1132" i="2"/>
  <c r="L1132" i="2" s="1"/>
  <c r="L1131" i="2"/>
  <c r="L1130" i="2"/>
  <c r="L1129" i="2"/>
  <c r="D1128" i="2"/>
  <c r="L1128" i="2" s="1"/>
  <c r="L1127" i="2"/>
  <c r="L1126" i="2"/>
  <c r="L1125" i="2"/>
  <c r="L1124" i="2"/>
  <c r="D1123" i="2"/>
  <c r="L1123" i="2" s="1"/>
  <c r="L1122" i="2"/>
  <c r="L1121" i="2"/>
  <c r="D1120" i="2"/>
  <c r="L1120" i="2" s="1"/>
  <c r="L1119" i="2"/>
  <c r="L1118" i="2"/>
  <c r="L1117" i="2"/>
  <c r="L1116" i="2"/>
  <c r="L1115" i="2"/>
  <c r="L1114" i="2"/>
  <c r="L1113" i="2"/>
  <c r="L1112" i="2"/>
  <c r="D1111" i="2"/>
  <c r="L1111" i="2" s="1"/>
  <c r="L1110" i="2"/>
  <c r="L1109" i="2"/>
  <c r="L1108" i="2"/>
  <c r="D1107" i="2"/>
  <c r="L1107" i="2" s="1"/>
  <c r="B1106" i="2"/>
  <c r="L1106" i="2" s="1"/>
  <c r="L1105" i="2"/>
  <c r="L1104" i="2"/>
  <c r="L1103" i="2"/>
  <c r="L1102" i="2"/>
  <c r="D1101" i="2"/>
  <c r="L1101" i="2" s="1"/>
  <c r="L1100" i="2"/>
  <c r="D1099" i="2"/>
  <c r="L1099" i="2" s="1"/>
  <c r="L1098" i="2"/>
  <c r="D1097" i="2"/>
  <c r="L1097" i="2" s="1"/>
  <c r="L1096" i="2"/>
  <c r="D1095" i="2"/>
  <c r="L1095" i="2" s="1"/>
  <c r="L1094" i="2"/>
  <c r="D1093" i="2"/>
  <c r="L1093" i="2" s="1"/>
  <c r="L1092" i="2"/>
  <c r="D1091" i="2"/>
  <c r="L1091" i="2" s="1"/>
  <c r="L1090" i="2"/>
  <c r="D1089" i="2"/>
  <c r="L1089" i="2" s="1"/>
  <c r="B1085" i="2"/>
  <c r="L1085" i="2" s="1"/>
  <c r="L1084" i="2"/>
  <c r="D1083" i="2"/>
  <c r="L1083" i="2" s="1"/>
  <c r="L1082" i="2"/>
  <c r="D1081" i="2"/>
  <c r="L1081" i="2" s="1"/>
  <c r="L1080" i="2"/>
  <c r="D1079" i="2"/>
  <c r="L1079" i="2" s="1"/>
  <c r="D1078" i="2"/>
  <c r="L1078" i="2" s="1"/>
  <c r="L1077" i="2"/>
  <c r="D1076" i="2"/>
  <c r="L1076" i="2" s="1"/>
  <c r="L1075" i="2"/>
  <c r="D1074" i="2"/>
  <c r="L1074" i="2" s="1"/>
  <c r="L1073" i="2"/>
  <c r="D1072" i="2"/>
  <c r="L1072" i="2" s="1"/>
  <c r="B1071" i="2"/>
  <c r="L1071" i="2" s="1"/>
  <c r="L1070" i="2"/>
  <c r="L1069" i="2"/>
  <c r="D1068" i="2"/>
  <c r="L1068" i="2" s="1"/>
  <c r="L1067" i="2"/>
  <c r="D1066" i="2"/>
  <c r="L1066" i="2" s="1"/>
  <c r="L1065" i="2"/>
  <c r="D1064" i="2"/>
  <c r="L1064" i="2" s="1"/>
  <c r="L1063" i="2"/>
  <c r="D1062" i="2"/>
  <c r="L1062" i="2" s="1"/>
  <c r="L1061" i="2"/>
  <c r="D1060" i="2"/>
  <c r="L1060" i="2" s="1"/>
  <c r="B1059" i="2"/>
  <c r="L1059" i="2" s="1"/>
  <c r="L1058" i="2"/>
  <c r="L1057" i="2"/>
  <c r="L1056" i="2"/>
  <c r="D1055" i="2"/>
  <c r="L1055" i="2" s="1"/>
  <c r="L1054" i="2"/>
  <c r="L1053" i="2"/>
  <c r="L1052" i="2"/>
  <c r="L1051" i="2"/>
  <c r="D1050" i="2"/>
  <c r="L1050" i="2" s="1"/>
  <c r="L1049" i="2"/>
  <c r="L1048" i="2"/>
  <c r="D1047" i="2"/>
  <c r="L1047" i="2" s="1"/>
  <c r="L1046" i="2"/>
  <c r="L1045" i="2"/>
  <c r="L1044" i="2"/>
  <c r="L1043" i="2"/>
  <c r="L1042" i="2"/>
  <c r="L1041" i="2"/>
  <c r="L1040" i="2"/>
  <c r="L1039" i="2"/>
  <c r="D1038" i="2"/>
  <c r="L1038" i="2" s="1"/>
  <c r="L1037" i="2"/>
  <c r="L1036" i="2"/>
  <c r="L1035" i="2"/>
  <c r="D1034" i="2"/>
  <c r="L1034" i="2" s="1"/>
  <c r="B1033" i="2"/>
  <c r="L1033" i="2" s="1"/>
  <c r="L1032" i="2"/>
  <c r="L1031" i="2"/>
  <c r="L1030" i="2"/>
  <c r="L1029" i="2"/>
  <c r="D1028" i="2"/>
  <c r="L1028" i="2" s="1"/>
  <c r="L1027" i="2"/>
  <c r="D1026" i="2"/>
  <c r="L1026" i="2" s="1"/>
  <c r="L1025" i="2"/>
  <c r="D1024" i="2"/>
  <c r="L1024" i="2" s="1"/>
  <c r="L1023" i="2"/>
  <c r="D1022" i="2"/>
  <c r="L1022" i="2" s="1"/>
  <c r="L1021" i="2"/>
  <c r="D1020" i="2"/>
  <c r="L1020" i="2" s="1"/>
  <c r="L1019" i="2"/>
  <c r="D1018" i="2"/>
  <c r="L1018" i="2" s="1"/>
  <c r="L1017" i="2"/>
  <c r="D1016" i="2"/>
  <c r="L1016" i="2" s="1"/>
  <c r="B1012" i="2"/>
  <c r="L1012" i="2" s="1"/>
  <c r="L1011" i="2"/>
  <c r="D1010" i="2"/>
  <c r="L1010" i="2" s="1"/>
  <c r="L1009" i="2"/>
  <c r="D1008" i="2"/>
  <c r="L1008" i="2" s="1"/>
  <c r="L1007" i="2"/>
  <c r="D1006" i="2"/>
  <c r="L1006" i="2" s="1"/>
  <c r="D1005" i="2"/>
  <c r="L1005" i="2" s="1"/>
  <c r="L1004" i="2"/>
  <c r="D1003" i="2"/>
  <c r="L1003" i="2" s="1"/>
  <c r="L1002" i="2"/>
  <c r="D1001" i="2"/>
  <c r="L1001" i="2" s="1"/>
  <c r="L1000" i="2"/>
  <c r="D999" i="2"/>
  <c r="L999" i="2" s="1"/>
  <c r="B998" i="2"/>
  <c r="L998" i="2" s="1"/>
  <c r="L997" i="2"/>
  <c r="L996" i="2"/>
  <c r="D995" i="2"/>
  <c r="L995" i="2" s="1"/>
  <c r="L994" i="2"/>
  <c r="D993" i="2"/>
  <c r="L993" i="2" s="1"/>
  <c r="L992" i="2"/>
  <c r="D991" i="2"/>
  <c r="L991" i="2" s="1"/>
  <c r="L990" i="2"/>
  <c r="D989" i="2"/>
  <c r="L989" i="2" s="1"/>
  <c r="L988" i="2"/>
  <c r="D987" i="2"/>
  <c r="L987" i="2" s="1"/>
  <c r="B986" i="2"/>
  <c r="L986" i="2" s="1"/>
  <c r="L985" i="2"/>
  <c r="L984" i="2"/>
  <c r="L983" i="2"/>
  <c r="D982" i="2"/>
  <c r="L982" i="2" s="1"/>
  <c r="L981" i="2"/>
  <c r="L980" i="2"/>
  <c r="L979" i="2"/>
  <c r="L978" i="2"/>
  <c r="D977" i="2"/>
  <c r="L977" i="2" s="1"/>
  <c r="L976" i="2"/>
  <c r="L975" i="2"/>
  <c r="D974" i="2"/>
  <c r="L974" i="2" s="1"/>
  <c r="L973" i="2"/>
  <c r="L972" i="2"/>
  <c r="L971" i="2"/>
  <c r="L970" i="2"/>
  <c r="L969" i="2"/>
  <c r="L968" i="2"/>
  <c r="L967" i="2"/>
  <c r="L966" i="2"/>
  <c r="D965" i="2"/>
  <c r="L965" i="2" s="1"/>
  <c r="L964" i="2"/>
  <c r="L963" i="2"/>
  <c r="L962" i="2"/>
  <c r="D961" i="2"/>
  <c r="L961" i="2" s="1"/>
  <c r="B960" i="2"/>
  <c r="L960" i="2" s="1"/>
  <c r="L959" i="2"/>
  <c r="L958" i="2"/>
  <c r="L957" i="2"/>
  <c r="L956" i="2"/>
  <c r="D955" i="2"/>
  <c r="L955" i="2" s="1"/>
  <c r="L954" i="2"/>
  <c r="D953" i="2"/>
  <c r="L953" i="2" s="1"/>
  <c r="L952" i="2"/>
  <c r="D951" i="2"/>
  <c r="L951" i="2" s="1"/>
  <c r="L950" i="2"/>
  <c r="D949" i="2"/>
  <c r="L949" i="2" s="1"/>
  <c r="L948" i="2"/>
  <c r="D947" i="2"/>
  <c r="L947" i="2" s="1"/>
  <c r="L946" i="2"/>
  <c r="D945" i="2"/>
  <c r="L945" i="2" s="1"/>
  <c r="L944" i="2"/>
  <c r="D943" i="2"/>
  <c r="L943" i="2" s="1"/>
  <c r="L584" i="2"/>
  <c r="L586" i="2"/>
  <c r="L588" i="2"/>
  <c r="L590" i="2"/>
  <c r="L592" i="2"/>
  <c r="L594" i="2"/>
  <c r="L596" i="2"/>
  <c r="L597" i="2"/>
  <c r="L598" i="2"/>
  <c r="L599" i="2"/>
  <c r="L601" i="2"/>
  <c r="L602" i="2"/>
  <c r="L603" i="2"/>
  <c r="L605" i="2"/>
  <c r="L606" i="2"/>
  <c r="L607" i="2"/>
  <c r="L608" i="2"/>
  <c r="L609" i="2"/>
  <c r="L610" i="2"/>
  <c r="L611" i="2"/>
  <c r="L612" i="2"/>
  <c r="L614" i="2"/>
  <c r="L615" i="2"/>
  <c r="L617" i="2"/>
  <c r="L618" i="2"/>
  <c r="L619" i="2"/>
  <c r="L620" i="2"/>
  <c r="L622" i="2"/>
  <c r="L623" i="2"/>
  <c r="L624" i="2"/>
  <c r="L626" i="2"/>
  <c r="L628" i="2"/>
  <c r="L630" i="2"/>
  <c r="L632" i="2"/>
  <c r="L634" i="2"/>
  <c r="L635" i="2"/>
  <c r="L637" i="2"/>
  <c r="L639" i="2"/>
  <c r="L641" i="2"/>
  <c r="L644" i="2"/>
  <c r="L646" i="2"/>
  <c r="L648"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1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443"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37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04" i="2"/>
  <c r="B939" i="2"/>
  <c r="L939" i="2" s="1"/>
  <c r="B925" i="2"/>
  <c r="L925" i="2" s="1"/>
  <c r="B913" i="2"/>
  <c r="L913" i="2" s="1"/>
  <c r="B887" i="2"/>
  <c r="L887" i="2" s="1"/>
  <c r="L938" i="2"/>
  <c r="L937" i="2"/>
  <c r="L936" i="2"/>
  <c r="L935" i="2"/>
  <c r="L934" i="2"/>
  <c r="L933" i="2"/>
  <c r="L932" i="2"/>
  <c r="L931" i="2"/>
  <c r="L930" i="2"/>
  <c r="L929" i="2"/>
  <c r="L928" i="2"/>
  <c r="L927" i="2"/>
  <c r="L926" i="2"/>
  <c r="L924" i="2"/>
  <c r="L923" i="2"/>
  <c r="L922" i="2"/>
  <c r="L921" i="2"/>
  <c r="L920" i="2"/>
  <c r="L919" i="2"/>
  <c r="L918" i="2"/>
  <c r="L917" i="2"/>
  <c r="L916" i="2"/>
  <c r="L915" i="2"/>
  <c r="L914" i="2"/>
  <c r="L912" i="2"/>
  <c r="L911" i="2"/>
  <c r="L910" i="2"/>
  <c r="L909" i="2"/>
  <c r="L908" i="2"/>
  <c r="L907" i="2"/>
  <c r="L906" i="2"/>
  <c r="L905" i="2"/>
  <c r="L904" i="2"/>
  <c r="L903" i="2"/>
  <c r="L902" i="2"/>
  <c r="L901" i="2"/>
  <c r="L900" i="2"/>
  <c r="L899" i="2"/>
  <c r="L898" i="2"/>
  <c r="L897" i="2"/>
  <c r="L896" i="2"/>
  <c r="L895" i="2"/>
  <c r="L894" i="2"/>
  <c r="L893" i="2"/>
  <c r="L892" i="2"/>
  <c r="L891" i="2"/>
  <c r="L890" i="2"/>
  <c r="L889" i="2"/>
  <c r="L888" i="2"/>
  <c r="L886" i="2"/>
  <c r="L885" i="2"/>
  <c r="L884" i="2"/>
  <c r="L883" i="2"/>
  <c r="L882" i="2"/>
  <c r="L881" i="2"/>
  <c r="L880" i="2"/>
  <c r="L879" i="2"/>
  <c r="L878" i="2"/>
  <c r="L877" i="2"/>
  <c r="L876" i="2"/>
  <c r="L875" i="2"/>
  <c r="L874" i="2"/>
  <c r="L873" i="2"/>
  <c r="L872" i="2"/>
  <c r="L871" i="2"/>
  <c r="L870" i="2"/>
  <c r="B723" i="2"/>
  <c r="L723" i="2" s="1"/>
  <c r="B709" i="2"/>
  <c r="L709" i="2" s="1"/>
  <c r="B697" i="2"/>
  <c r="L697" i="2" s="1"/>
  <c r="L727" i="2"/>
  <c r="L655" i="2"/>
  <c r="L657" i="2"/>
  <c r="L659" i="2"/>
  <c r="L661" i="2"/>
  <c r="L663" i="2"/>
  <c r="L665" i="2"/>
  <c r="L667" i="2"/>
  <c r="L668" i="2"/>
  <c r="L669" i="2"/>
  <c r="L670" i="2"/>
  <c r="L673" i="2"/>
  <c r="L674" i="2"/>
  <c r="L675" i="2"/>
  <c r="L677" i="2"/>
  <c r="L678" i="2"/>
  <c r="L679" i="2"/>
  <c r="L680" i="2"/>
  <c r="L681" i="2"/>
  <c r="L682" i="2"/>
  <c r="L683" i="2"/>
  <c r="L684" i="2"/>
  <c r="L686" i="2"/>
  <c r="L687" i="2"/>
  <c r="L689" i="2"/>
  <c r="L690" i="2"/>
  <c r="L691" i="2"/>
  <c r="L692" i="2"/>
  <c r="L694" i="2"/>
  <c r="L695" i="2"/>
  <c r="L696" i="2"/>
  <c r="L699" i="2"/>
  <c r="L701" i="2"/>
  <c r="L703" i="2"/>
  <c r="L705" i="2"/>
  <c r="L707" i="2"/>
  <c r="L708" i="2"/>
  <c r="L711" i="2"/>
  <c r="L713" i="2"/>
  <c r="L715" i="2"/>
  <c r="L718" i="2"/>
  <c r="L720" i="2"/>
  <c r="L722"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B671" i="2"/>
  <c r="L671" i="2" s="1"/>
  <c r="L797" i="2"/>
  <c r="L799" i="2"/>
  <c r="L801" i="2"/>
  <c r="L803" i="2"/>
  <c r="L805" i="2"/>
  <c r="L807" i="2"/>
  <c r="L809" i="2"/>
  <c r="L810" i="2"/>
  <c r="L811" i="2"/>
  <c r="L812" i="2"/>
  <c r="L815" i="2"/>
  <c r="L816" i="2"/>
  <c r="L817" i="2"/>
  <c r="L819" i="2"/>
  <c r="L820" i="2"/>
  <c r="L821" i="2"/>
  <c r="L822" i="2"/>
  <c r="L823" i="2"/>
  <c r="L824" i="2"/>
  <c r="L825" i="2"/>
  <c r="L826" i="2"/>
  <c r="L828" i="2"/>
  <c r="L829" i="2"/>
  <c r="L831" i="2"/>
  <c r="L832" i="2"/>
  <c r="L833" i="2"/>
  <c r="L834" i="2"/>
  <c r="L836" i="2"/>
  <c r="L837" i="2"/>
  <c r="L838" i="2"/>
  <c r="L841" i="2"/>
  <c r="L843" i="2"/>
  <c r="L845" i="2"/>
  <c r="L847" i="2"/>
  <c r="L849" i="2"/>
  <c r="L850" i="2"/>
  <c r="L853" i="2"/>
  <c r="L855" i="2"/>
  <c r="L857" i="2"/>
  <c r="L860" i="2"/>
  <c r="L862" i="2"/>
  <c r="L864" i="2"/>
  <c r="B839" i="2"/>
  <c r="L839" i="2" s="1"/>
  <c r="B851" i="2"/>
  <c r="L851" i="2" s="1"/>
  <c r="B865" i="2"/>
  <c r="L865" i="2" s="1"/>
  <c r="A941" i="2"/>
  <c r="B941" i="2"/>
  <c r="L941" i="2"/>
  <c r="A1014" i="2"/>
  <c r="B1014" i="2"/>
  <c r="L1014" i="2"/>
  <c r="A1087" i="2"/>
  <c r="B1087" i="2"/>
  <c r="L1087" i="2"/>
  <c r="L867" i="2"/>
  <c r="B867" i="2"/>
  <c r="A867" i="2"/>
  <c r="B813" i="2"/>
  <c r="L813" i="2" s="1"/>
  <c r="D863" i="2"/>
  <c r="L863" i="2" s="1"/>
  <c r="D861" i="2"/>
  <c r="L861" i="2" s="1"/>
  <c r="D859" i="2"/>
  <c r="L859" i="2" s="1"/>
  <c r="D858" i="2"/>
  <c r="L858" i="2" s="1"/>
  <c r="D856" i="2"/>
  <c r="L856" i="2" s="1"/>
  <c r="D854" i="2"/>
  <c r="L854" i="2" s="1"/>
  <c r="D852" i="2"/>
  <c r="L852" i="2" s="1"/>
  <c r="D848" i="2"/>
  <c r="L848" i="2" s="1"/>
  <c r="D846" i="2"/>
  <c r="L846" i="2" s="1"/>
  <c r="D844" i="2"/>
  <c r="L844" i="2" s="1"/>
  <c r="D842" i="2"/>
  <c r="L842" i="2" s="1"/>
  <c r="D840" i="2"/>
  <c r="L840" i="2" s="1"/>
  <c r="D835" i="2"/>
  <c r="L835" i="2" s="1"/>
  <c r="D830" i="2"/>
  <c r="L830" i="2" s="1"/>
  <c r="D827" i="2"/>
  <c r="L827" i="2" s="1"/>
  <c r="D818" i="2"/>
  <c r="L818" i="2" s="1"/>
  <c r="D814" i="2"/>
  <c r="L814" i="2" s="1"/>
  <c r="D808" i="2"/>
  <c r="L808" i="2" s="1"/>
  <c r="D806" i="2"/>
  <c r="L806" i="2" s="1"/>
  <c r="D804" i="2"/>
  <c r="L804" i="2" s="1"/>
  <c r="D802" i="2"/>
  <c r="L802" i="2" s="1"/>
  <c r="D800" i="2"/>
  <c r="L800" i="2" s="1"/>
  <c r="D798" i="2"/>
  <c r="L798" i="2" s="1"/>
  <c r="D796" i="2"/>
  <c r="L796" i="2" s="1"/>
  <c r="D721" i="2"/>
  <c r="L721" i="2" s="1"/>
  <c r="D719" i="2"/>
  <c r="L719" i="2" s="1"/>
  <c r="D717" i="2"/>
  <c r="L717" i="2" s="1"/>
  <c r="D716" i="2"/>
  <c r="L716" i="2" s="1"/>
  <c r="D714" i="2"/>
  <c r="L714" i="2" s="1"/>
  <c r="D712" i="2"/>
  <c r="L712" i="2" s="1"/>
  <c r="D710" i="2"/>
  <c r="L710" i="2" s="1"/>
  <c r="D706" i="2"/>
  <c r="L706" i="2" s="1"/>
  <c r="D704" i="2"/>
  <c r="L704" i="2" s="1"/>
  <c r="D702" i="2"/>
  <c r="L702" i="2" s="1"/>
  <c r="D700" i="2"/>
  <c r="L700" i="2" s="1"/>
  <c r="D698" i="2"/>
  <c r="L698" i="2" s="1"/>
  <c r="D693" i="2"/>
  <c r="L693" i="2" s="1"/>
  <c r="D688" i="2"/>
  <c r="L688" i="2" s="1"/>
  <c r="D685" i="2"/>
  <c r="L685" i="2" s="1"/>
  <c r="D676" i="2"/>
  <c r="L676" i="2" s="1"/>
  <c r="D672" i="2"/>
  <c r="L672" i="2" s="1"/>
  <c r="D666" i="2"/>
  <c r="L666" i="2" s="1"/>
  <c r="D664" i="2"/>
  <c r="L664" i="2" s="1"/>
  <c r="D662" i="2"/>
  <c r="L662" i="2" s="1"/>
  <c r="D660" i="2"/>
  <c r="L660" i="2" s="1"/>
  <c r="D658" i="2"/>
  <c r="L658" i="2" s="1"/>
  <c r="D656" i="2"/>
  <c r="L656" i="2" s="1"/>
  <c r="D654" i="2"/>
  <c r="L654" i="2" s="1"/>
  <c r="B794" i="2"/>
  <c r="B1160" i="2"/>
  <c r="B1161" i="2"/>
  <c r="B1169" i="2"/>
  <c r="D647" i="2"/>
  <c r="L647" i="2" s="1"/>
  <c r="D645" i="2"/>
  <c r="L645" i="2" s="1"/>
  <c r="D643" i="2"/>
  <c r="L643" i="2" s="1"/>
  <c r="D642" i="2"/>
  <c r="L642" i="2" s="1"/>
  <c r="D640" i="2"/>
  <c r="L640" i="2" s="1"/>
  <c r="D638" i="2"/>
  <c r="L638" i="2" s="1"/>
  <c r="D636" i="2"/>
  <c r="L636" i="2" s="1"/>
  <c r="D633" i="2"/>
  <c r="L633" i="2" s="1"/>
  <c r="D631" i="2"/>
  <c r="L631" i="2" s="1"/>
  <c r="D629" i="2"/>
  <c r="L629" i="2" s="1"/>
  <c r="D627" i="2"/>
  <c r="L627" i="2" s="1"/>
  <c r="D625" i="2"/>
  <c r="L625" i="2" s="1"/>
  <c r="D621" i="2"/>
  <c r="L621" i="2" s="1"/>
  <c r="D616" i="2"/>
  <c r="L616" i="2" s="1"/>
  <c r="D613" i="2"/>
  <c r="L613" i="2" s="1"/>
  <c r="D604" i="2"/>
  <c r="L604" i="2" s="1"/>
  <c r="D600" i="2"/>
  <c r="L600" i="2" s="1"/>
  <c r="D595" i="2"/>
  <c r="L595" i="2" s="1"/>
  <c r="D593" i="2"/>
  <c r="L593" i="2" s="1"/>
  <c r="D591" i="2"/>
  <c r="L591" i="2" s="1"/>
  <c r="D589" i="2"/>
  <c r="L589" i="2" s="1"/>
  <c r="D587" i="2"/>
  <c r="L587" i="2" s="1"/>
  <c r="D585" i="2"/>
  <c r="L585" i="2" s="1"/>
  <c r="D583" i="2"/>
  <c r="L583" i="2" s="1"/>
  <c r="L1206" i="2"/>
  <c r="L1207" i="2"/>
  <c r="L1208" i="2"/>
  <c r="L1209" i="2"/>
  <c r="L1210" i="2"/>
  <c r="L1205" i="2"/>
  <c r="L1237" i="2"/>
  <c r="L1236" i="2"/>
  <c r="L1235" i="2"/>
  <c r="L1234" i="2"/>
  <c r="L1233" i="2"/>
  <c r="L1232" i="2"/>
  <c r="L1231" i="2"/>
  <c r="L1230" i="2"/>
  <c r="L1229" i="2"/>
  <c r="L1228" i="2"/>
  <c r="L1227" i="2"/>
  <c r="L1226" i="2"/>
  <c r="L1225" i="2"/>
  <c r="L1224" i="2"/>
  <c r="L1222" i="2"/>
  <c r="L1221" i="2"/>
  <c r="L1220" i="2"/>
  <c r="L1219" i="2"/>
  <c r="L1218" i="2"/>
  <c r="L1217" i="2"/>
  <c r="L1216" i="2"/>
  <c r="L1215" i="2"/>
  <c r="L1214" i="2"/>
  <c r="L1213" i="2"/>
  <c r="L1212" i="2"/>
  <c r="L121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71" i="2"/>
  <c r="L1201" i="2"/>
  <c r="M1199" i="2" s="1"/>
  <c r="F75" i="1" s="1"/>
  <c r="L1199" i="2"/>
  <c r="B1199" i="2"/>
  <c r="A1199" i="2"/>
  <c r="L1169" i="2"/>
  <c r="A1169" i="2"/>
  <c r="L1203" i="2"/>
  <c r="B1203" i="2"/>
  <c r="A1203" i="2"/>
  <c r="I75" i="1"/>
  <c r="I76" i="1"/>
  <c r="I74" i="1"/>
  <c r="A372" i="2"/>
  <c r="B372" i="2"/>
  <c r="L372" i="2"/>
  <c r="A441" i="2"/>
  <c r="B441" i="2"/>
  <c r="L441" i="2"/>
  <c r="A511" i="2"/>
  <c r="B511" i="2"/>
  <c r="L511" i="2"/>
  <c r="A581" i="2"/>
  <c r="B581" i="2"/>
  <c r="L581" i="2"/>
  <c r="A651" i="2"/>
  <c r="B651" i="2"/>
  <c r="L651" i="2"/>
  <c r="A794" i="2"/>
  <c r="L794" i="2"/>
  <c r="L302" i="2"/>
  <c r="B302" i="2"/>
  <c r="A302" i="2"/>
  <c r="B301" i="2"/>
  <c r="A301" i="2"/>
  <c r="I70" i="1"/>
  <c r="I69" i="1"/>
  <c r="I68" i="1"/>
  <c r="I67" i="1"/>
  <c r="I66" i="1"/>
  <c r="I65" i="1"/>
  <c r="I64" i="1"/>
  <c r="I63" i="1"/>
  <c r="I62" i="1"/>
  <c r="I61" i="1"/>
  <c r="I60" i="1"/>
  <c r="M1014" i="2" l="1"/>
  <c r="F69" i="1" s="1"/>
  <c r="J69" i="1" s="1"/>
  <c r="M372" i="2"/>
  <c r="F61" i="1" s="1"/>
  <c r="J61" i="1" s="1"/>
  <c r="L579" i="2"/>
  <c r="M511" i="2" s="1"/>
  <c r="F63" i="1" s="1"/>
  <c r="J63" i="1" s="1"/>
  <c r="M941" i="2"/>
  <c r="F68" i="1" s="1"/>
  <c r="J68" i="1" s="1"/>
  <c r="M1087" i="2"/>
  <c r="F70" i="1" s="1"/>
  <c r="J70" i="1" s="1"/>
  <c r="L649" i="2"/>
  <c r="M581" i="2" s="1"/>
  <c r="F64" i="1" s="1"/>
  <c r="J64" i="1" s="1"/>
  <c r="M867" i="2"/>
  <c r="F67" i="1" s="1"/>
  <c r="J67" i="1" s="1"/>
  <c r="M651" i="2"/>
  <c r="F65" i="1" s="1"/>
  <c r="J65" i="1" s="1"/>
  <c r="M794" i="2"/>
  <c r="F66" i="1" s="1"/>
  <c r="J66" i="1" s="1"/>
  <c r="L370" i="2"/>
  <c r="M302" i="2" s="1"/>
  <c r="F60" i="1" s="1"/>
  <c r="J60" i="1" s="1"/>
  <c r="L509" i="2"/>
  <c r="M441" i="2" s="1"/>
  <c r="F62" i="1" s="1"/>
  <c r="J62" i="1" s="1"/>
  <c r="M1324" i="2"/>
  <c r="F83" i="1" s="1"/>
  <c r="J83" i="1" s="1"/>
  <c r="M1331" i="2"/>
  <c r="F84" i="1" s="1"/>
  <c r="J84" i="1" s="1"/>
  <c r="M1203" i="2"/>
  <c r="F76" i="1" s="1"/>
  <c r="J76" i="1" s="1"/>
  <c r="M67" i="2"/>
  <c r="B128" i="2"/>
  <c r="F128" i="2" s="1"/>
  <c r="B133" i="2" s="1"/>
  <c r="L133" i="2" s="1"/>
  <c r="F15" i="1"/>
  <c r="J15" i="1" s="1"/>
  <c r="B138" i="2"/>
  <c r="L138" i="2" s="1"/>
  <c r="F20" i="1"/>
  <c r="J20" i="1" s="1"/>
  <c r="B142" i="2"/>
  <c r="L142" i="2" s="1"/>
  <c r="F21" i="1"/>
  <c r="J21" i="1" s="1"/>
  <c r="B143" i="2"/>
  <c r="L143" i="2" s="1"/>
  <c r="M1169" i="2"/>
  <c r="F74" i="1" s="1"/>
  <c r="J74" i="1" s="1"/>
  <c r="J27" i="1"/>
  <c r="M51" i="2"/>
  <c r="M59" i="2"/>
  <c r="J75" i="1"/>
  <c r="J59" i="1" l="1"/>
  <c r="F18" i="1"/>
  <c r="J18" i="1" s="1"/>
  <c r="B140" i="2"/>
  <c r="L140" i="2" s="1"/>
  <c r="F16" i="1"/>
  <c r="J16" i="1" s="1"/>
  <c r="D125" i="2"/>
  <c r="F125" i="2" s="1"/>
  <c r="B132" i="2" s="1"/>
  <c r="L132" i="2" s="1"/>
  <c r="F17" i="1"/>
  <c r="J17" i="1" s="1"/>
  <c r="D124" i="2"/>
  <c r="F124" i="2" s="1"/>
  <c r="L1970" i="2"/>
  <c r="M1968" i="2" s="1"/>
  <c r="F161" i="1" s="1"/>
  <c r="L1765" i="2"/>
  <c r="L1534" i="2"/>
  <c r="M1528" i="2" s="1"/>
  <c r="B1530" i="2"/>
  <c r="L1576" i="2"/>
  <c r="D1571" i="2"/>
  <c r="D1569" i="2"/>
  <c r="D1567" i="2"/>
  <c r="D1565" i="2"/>
  <c r="B1572" i="2"/>
  <c r="L1572" i="2" s="1"/>
  <c r="B1571" i="2"/>
  <c r="B1570" i="2"/>
  <c r="L1570" i="2" s="1"/>
  <c r="B1569" i="2"/>
  <c r="B1568" i="2"/>
  <c r="L1568" i="2" s="1"/>
  <c r="B1567" i="2"/>
  <c r="B1566" i="2"/>
  <c r="L1566" i="2" s="1"/>
  <c r="B1565" i="2"/>
  <c r="B1561" i="2"/>
  <c r="L1561" i="2" s="1"/>
  <c r="D1560" i="2"/>
  <c r="B1560" i="2"/>
  <c r="B1559" i="2"/>
  <c r="L1559" i="2" s="1"/>
  <c r="D1558" i="2"/>
  <c r="B1558" i="2"/>
  <c r="B1557" i="2"/>
  <c r="D1556" i="2"/>
  <c r="B1556" i="2"/>
  <c r="B1555" i="2"/>
  <c r="L1555" i="2" s="1"/>
  <c r="B1554" i="2"/>
  <c r="D1554" i="2"/>
  <c r="B1550" i="2"/>
  <c r="L1550" i="2" s="1"/>
  <c r="B1549" i="2"/>
  <c r="L1549" i="2" s="1"/>
  <c r="B1548" i="2"/>
  <c r="L1548" i="2" s="1"/>
  <c r="B1547" i="2"/>
  <c r="L1547" i="2" s="1"/>
  <c r="B1546" i="2"/>
  <c r="L1546" i="2" s="1"/>
  <c r="D1545" i="2"/>
  <c r="B1545" i="2"/>
  <c r="B1544" i="2"/>
  <c r="L1544" i="2" s="1"/>
  <c r="B1543" i="2"/>
  <c r="L1543" i="2" s="1"/>
  <c r="B1542" i="2"/>
  <c r="L1542" i="2" s="1"/>
  <c r="B1541" i="2"/>
  <c r="L1541" i="2" s="1"/>
  <c r="B1540" i="2"/>
  <c r="L1540" i="2" s="1"/>
  <c r="D1539" i="2"/>
  <c r="B1539" i="2"/>
  <c r="B1533" i="2"/>
  <c r="B1532" i="2"/>
  <c r="B1531" i="2"/>
  <c r="B1525" i="2"/>
  <c r="L1525" i="2" s="1"/>
  <c r="B1524" i="2"/>
  <c r="L1524" i="2" s="1"/>
  <c r="B1523" i="2"/>
  <c r="L1523" i="2" s="1"/>
  <c r="B1522" i="2"/>
  <c r="D1517" i="2"/>
  <c r="B1517" i="2"/>
  <c r="D1516" i="2"/>
  <c r="B1516" i="2"/>
  <c r="D1515" i="2"/>
  <c r="B1515" i="2"/>
  <c r="D1514" i="2"/>
  <c r="B1514" i="2"/>
  <c r="L1966" i="2"/>
  <c r="M1964" i="2" s="1"/>
  <c r="L1961" i="2"/>
  <c r="L1960" i="2"/>
  <c r="B131" i="2" l="1"/>
  <c r="L131" i="2" s="1"/>
  <c r="L1571" i="2"/>
  <c r="F160" i="1"/>
  <c r="L1560" i="2"/>
  <c r="L1565" i="2"/>
  <c r="L1567" i="2"/>
  <c r="F109" i="1"/>
  <c r="L1569" i="2"/>
  <c r="L1558" i="2"/>
  <c r="L1539" i="2"/>
  <c r="L1545" i="2"/>
  <c r="L1516" i="2"/>
  <c r="L1517" i="2"/>
  <c r="L1514" i="2"/>
  <c r="M122" i="2" l="1"/>
  <c r="F23" i="1" s="1"/>
  <c r="J23" i="1" s="1"/>
  <c r="M1537" i="2"/>
  <c r="M1563" i="2"/>
  <c r="L1954" i="2" l="1"/>
  <c r="L1956" i="2"/>
  <c r="M1954" i="2" s="1"/>
  <c r="F157" i="1" s="1"/>
  <c r="L1968" i="2"/>
  <c r="L1964" i="2"/>
  <c r="B1968" i="2"/>
  <c r="A1968" i="2"/>
  <c r="B1964" i="2"/>
  <c r="A1964" i="2"/>
  <c r="B1963" i="2"/>
  <c r="A1963" i="2"/>
  <c r="B1954" i="2"/>
  <c r="B1953" i="2"/>
  <c r="A1954" i="2"/>
  <c r="A1953" i="2"/>
  <c r="L1787" i="2"/>
  <c r="L1788" i="2"/>
  <c r="L1789" i="2"/>
  <c r="L1790" i="2"/>
  <c r="L1791" i="2"/>
  <c r="L1792" i="2"/>
  <c r="L1793" i="2"/>
  <c r="L1794" i="2"/>
  <c r="L1795" i="2"/>
  <c r="L1786" i="2"/>
  <c r="L1778" i="2"/>
  <c r="L1774" i="2"/>
  <c r="L1775" i="2"/>
  <c r="L1776" i="2"/>
  <c r="L1777" i="2"/>
  <c r="L1779" i="2"/>
  <c r="L1780" i="2"/>
  <c r="L1781" i="2"/>
  <c r="L1782" i="2"/>
  <c r="L1769" i="2"/>
  <c r="L1766" i="2"/>
  <c r="L1767" i="2"/>
  <c r="L1768" i="2"/>
  <c r="L1761" i="2"/>
  <c r="L1760" i="2"/>
  <c r="L1759" i="2"/>
  <c r="L1758" i="2"/>
  <c r="L1757" i="2"/>
  <c r="L1756" i="2"/>
  <c r="L1755" i="2"/>
  <c r="L1754" i="2"/>
  <c r="L1753" i="2"/>
  <c r="L1752" i="2"/>
  <c r="L1751" i="2"/>
  <c r="L1750" i="2"/>
  <c r="L1749" i="2"/>
  <c r="L1748" i="2"/>
  <c r="L1747" i="2"/>
  <c r="L1746" i="2"/>
  <c r="L1745" i="2"/>
  <c r="L1744" i="2"/>
  <c r="L1743" i="2"/>
  <c r="L1742" i="2"/>
  <c r="L1733" i="2"/>
  <c r="L1732" i="2"/>
  <c r="L1731" i="2"/>
  <c r="L1730" i="2"/>
  <c r="L1729" i="2"/>
  <c r="L1728" i="2"/>
  <c r="L1727" i="2"/>
  <c r="L1726" i="2"/>
  <c r="L1725" i="2"/>
  <c r="L1724" i="2"/>
  <c r="L1723" i="2"/>
  <c r="L1722" i="2"/>
  <c r="L1721" i="2"/>
  <c r="L1720" i="2"/>
  <c r="L1719" i="2"/>
  <c r="L1718" i="2"/>
  <c r="L1717" i="2"/>
  <c r="L1716" i="2"/>
  <c r="L1715" i="2"/>
  <c r="L1714" i="2"/>
  <c r="L1709" i="2"/>
  <c r="L1705" i="2"/>
  <c r="L1704" i="2"/>
  <c r="L1703" i="2"/>
  <c r="L1702" i="2"/>
  <c r="L1701" i="2"/>
  <c r="L1700" i="2"/>
  <c r="L1699" i="2"/>
  <c r="L1698" i="2"/>
  <c r="L1697" i="2"/>
  <c r="L1696" i="2"/>
  <c r="L1695" i="2"/>
  <c r="L1694" i="2"/>
  <c r="L1693" i="2"/>
  <c r="L1692" i="2"/>
  <c r="L1691" i="2"/>
  <c r="L1690" i="2"/>
  <c r="L1689" i="2"/>
  <c r="L1688" i="2"/>
  <c r="L1687" i="2"/>
  <c r="L1686" i="2"/>
  <c r="L1677" i="2"/>
  <c r="L1674" i="2"/>
  <c r="L1675" i="2"/>
  <c r="L1676" i="2"/>
  <c r="L1669" i="2"/>
  <c r="L1668" i="2"/>
  <c r="L1667" i="2"/>
  <c r="L1666" i="2"/>
  <c r="L1665" i="2"/>
  <c r="L1664" i="2"/>
  <c r="L1663" i="2"/>
  <c r="L1662" i="2"/>
  <c r="L1661" i="2"/>
  <c r="L1660" i="2"/>
  <c r="L1659" i="2"/>
  <c r="L1658" i="2"/>
  <c r="L1657" i="2"/>
  <c r="L1656" i="2"/>
  <c r="L1655" i="2"/>
  <c r="L1654" i="2"/>
  <c r="L1653" i="2"/>
  <c r="L1652" i="2"/>
  <c r="L1651" i="2"/>
  <c r="L1650" i="2"/>
  <c r="L1646" i="2"/>
  <c r="L1645" i="2"/>
  <c r="L1644" i="2"/>
  <c r="L1643" i="2"/>
  <c r="L1642" i="2"/>
  <c r="L1641" i="2"/>
  <c r="L1640" i="2"/>
  <c r="L1639" i="2"/>
  <c r="L1638" i="2"/>
  <c r="L1637" i="2"/>
  <c r="L1636" i="2"/>
  <c r="L1635" i="2"/>
  <c r="L1634" i="2"/>
  <c r="L1633" i="2"/>
  <c r="L1632" i="2"/>
  <c r="L1631" i="2"/>
  <c r="B1623" i="2"/>
  <c r="L1623" i="2" s="1"/>
  <c r="L1622" i="2"/>
  <c r="B1621" i="2"/>
  <c r="L1621" i="2" s="1"/>
  <c r="L1620" i="2"/>
  <c r="B1619" i="2"/>
  <c r="L1619" i="2" s="1"/>
  <c r="L1618" i="2"/>
  <c r="B1617" i="2"/>
  <c r="L1617" i="2" s="1"/>
  <c r="L1616" i="2"/>
  <c r="B1615" i="2"/>
  <c r="L1615" i="2" s="1"/>
  <c r="L1607" i="2"/>
  <c r="L1608" i="2"/>
  <c r="L1609" i="2"/>
  <c r="L1610" i="2"/>
  <c r="L1602" i="2"/>
  <c r="L1599" i="2"/>
  <c r="L1600" i="2"/>
  <c r="L1601" i="2"/>
  <c r="L1598" i="2"/>
  <c r="B1591" i="2"/>
  <c r="D1591" i="2"/>
  <c r="B1592" i="2"/>
  <c r="D1592" i="2"/>
  <c r="B1593" i="2"/>
  <c r="D1593" i="2"/>
  <c r="B1594" i="2"/>
  <c r="D1594" i="2"/>
  <c r="D1590" i="2"/>
  <c r="B1590" i="2"/>
  <c r="F1586" i="2"/>
  <c r="D1586" i="2"/>
  <c r="B1586" i="2"/>
  <c r="F1585" i="2"/>
  <c r="D1585" i="2"/>
  <c r="B1585" i="2"/>
  <c r="F1584" i="2"/>
  <c r="D1584" i="2"/>
  <c r="B1584" i="2"/>
  <c r="F1583" i="2"/>
  <c r="D1583" i="2"/>
  <c r="B1583" i="2"/>
  <c r="F1582" i="2"/>
  <c r="D1582" i="2"/>
  <c r="B1582" i="2"/>
  <c r="I11" i="3"/>
  <c r="I38" i="3" s="1"/>
  <c r="D11" i="3"/>
  <c r="D38" i="3" s="1"/>
  <c r="M1763" i="2" l="1"/>
  <c r="M1784" i="2"/>
  <c r="M1648" i="2"/>
  <c r="M1596" i="2"/>
  <c r="L1582" i="2"/>
  <c r="L1591" i="2"/>
  <c r="L1592" i="2"/>
  <c r="L1590" i="2"/>
  <c r="L1594" i="2"/>
  <c r="L1593" i="2"/>
  <c r="L1585" i="2"/>
  <c r="L1586" i="2"/>
  <c r="L1584" i="2"/>
  <c r="L1583" i="2"/>
  <c r="M1580" i="2" l="1"/>
  <c r="M1588" i="2"/>
  <c r="L1801" i="2" l="1"/>
  <c r="L1802" i="2"/>
  <c r="L1803" i="2"/>
  <c r="L1804" i="2"/>
  <c r="L1800" i="2"/>
  <c r="L1798" i="2"/>
  <c r="B1798" i="2"/>
  <c r="A1798" i="2"/>
  <c r="B1797" i="2"/>
  <c r="A1797" i="2"/>
  <c r="I132" i="1"/>
  <c r="L1773" i="2"/>
  <c r="M1771" i="2" s="1"/>
  <c r="L1738" i="2"/>
  <c r="L1739" i="2"/>
  <c r="L1740" i="2"/>
  <c r="L1741" i="2"/>
  <c r="L1737" i="2"/>
  <c r="L1710" i="2"/>
  <c r="L1711" i="2"/>
  <c r="L1712" i="2"/>
  <c r="L1713" i="2"/>
  <c r="L1682" i="2"/>
  <c r="L1683" i="2"/>
  <c r="L1684" i="2"/>
  <c r="L1685" i="2"/>
  <c r="L1681" i="2"/>
  <c r="L1673" i="2"/>
  <c r="M1671" i="2" s="1"/>
  <c r="L1628" i="2"/>
  <c r="L1629" i="2"/>
  <c r="L1630" i="2"/>
  <c r="L1627" i="2"/>
  <c r="L1614" i="2"/>
  <c r="M1612" i="2" s="1"/>
  <c r="L1606" i="2"/>
  <c r="M1604" i="2" s="1"/>
  <c r="A1735" i="2"/>
  <c r="B1735" i="2"/>
  <c r="L1735" i="2"/>
  <c r="A1763" i="2"/>
  <c r="B1763" i="2"/>
  <c r="L1763" i="2"/>
  <c r="A1771" i="2"/>
  <c r="B1771" i="2"/>
  <c r="L1771" i="2"/>
  <c r="A1784" i="2"/>
  <c r="B1784" i="2"/>
  <c r="L1784" i="2"/>
  <c r="I127" i="1"/>
  <c r="I129" i="1"/>
  <c r="I128" i="1"/>
  <c r="I126" i="1"/>
  <c r="A1588" i="2"/>
  <c r="B1588" i="2"/>
  <c r="L1588" i="2"/>
  <c r="A1596" i="2"/>
  <c r="B1596" i="2"/>
  <c r="L1596" i="2"/>
  <c r="A1604" i="2"/>
  <c r="B1604" i="2"/>
  <c r="L1604" i="2"/>
  <c r="A1612" i="2"/>
  <c r="B1612" i="2"/>
  <c r="L1612" i="2"/>
  <c r="A1625" i="2"/>
  <c r="B1625" i="2"/>
  <c r="L1625" i="2"/>
  <c r="A1648" i="2"/>
  <c r="B1648" i="2"/>
  <c r="L1648" i="2"/>
  <c r="A1671" i="2"/>
  <c r="B1671" i="2"/>
  <c r="L1671" i="2"/>
  <c r="A1679" i="2"/>
  <c r="B1679" i="2"/>
  <c r="L1679" i="2"/>
  <c r="A1707" i="2"/>
  <c r="B1707" i="2"/>
  <c r="L1707" i="2"/>
  <c r="L1580" i="2"/>
  <c r="B1580" i="2"/>
  <c r="A1580" i="2"/>
  <c r="B1579" i="2"/>
  <c r="A1579" i="2"/>
  <c r="I125" i="1"/>
  <c r="I124" i="1"/>
  <c r="I123" i="1"/>
  <c r="I122" i="1"/>
  <c r="I121" i="1"/>
  <c r="I120" i="1"/>
  <c r="I119" i="1"/>
  <c r="I118" i="1"/>
  <c r="I117" i="1"/>
  <c r="I116" i="1"/>
  <c r="L1577" i="2"/>
  <c r="M1574" i="2" s="1"/>
  <c r="L1557" i="2"/>
  <c r="L1556" i="2"/>
  <c r="L1554" i="2"/>
  <c r="L1522" i="2"/>
  <c r="M1520" i="2" s="1"/>
  <c r="L1515" i="2"/>
  <c r="M1512" i="2" s="1"/>
  <c r="A1520" i="2"/>
  <c r="B1520" i="2"/>
  <c r="L1520" i="2"/>
  <c r="A1528" i="2"/>
  <c r="B1528" i="2"/>
  <c r="L1528" i="2"/>
  <c r="A1537" i="2"/>
  <c r="B1537" i="2"/>
  <c r="L1537" i="2"/>
  <c r="A1552" i="2"/>
  <c r="B1552" i="2"/>
  <c r="L1552" i="2"/>
  <c r="A1563" i="2"/>
  <c r="B1563" i="2"/>
  <c r="L1563" i="2"/>
  <c r="A1574" i="2"/>
  <c r="B1574" i="2"/>
  <c r="L1574" i="2"/>
  <c r="L1512" i="2"/>
  <c r="B1512" i="2"/>
  <c r="A1512" i="2"/>
  <c r="B1511" i="2"/>
  <c r="A1511" i="2"/>
  <c r="I113" i="1"/>
  <c r="I112" i="1"/>
  <c r="I111" i="1"/>
  <c r="I110" i="1"/>
  <c r="I109" i="1"/>
  <c r="I108" i="1"/>
  <c r="I107" i="1"/>
  <c r="L1508" i="2"/>
  <c r="L1507" i="2"/>
  <c r="B1503" i="2"/>
  <c r="B1502" i="2"/>
  <c r="B1501" i="2"/>
  <c r="B1500" i="2"/>
  <c r="B1499" i="2"/>
  <c r="B1498" i="2"/>
  <c r="B1497" i="2"/>
  <c r="B1496" i="2"/>
  <c r="L1486" i="2"/>
  <c r="D1497" i="2" s="1"/>
  <c r="L1487" i="2"/>
  <c r="D1498" i="2" s="1"/>
  <c r="L1488" i="2"/>
  <c r="D1499" i="2" s="1"/>
  <c r="L1489" i="2"/>
  <c r="D1500" i="2" s="1"/>
  <c r="L1490" i="2"/>
  <c r="D1501" i="2" s="1"/>
  <c r="L1491" i="2"/>
  <c r="D1502" i="2" s="1"/>
  <c r="L1492" i="2"/>
  <c r="D1503" i="2" s="1"/>
  <c r="L1485" i="2"/>
  <c r="D1496" i="2" s="1"/>
  <c r="L1481" i="2"/>
  <c r="M1479" i="2" s="1"/>
  <c r="F102" i="1" s="1"/>
  <c r="B1477" i="2"/>
  <c r="L1477" i="2" s="1"/>
  <c r="B1476" i="2"/>
  <c r="L1476" i="2" s="1"/>
  <c r="L1468" i="2"/>
  <c r="L1470" i="2"/>
  <c r="L1471" i="2"/>
  <c r="L1472" i="2"/>
  <c r="B1469" i="2"/>
  <c r="L1469" i="2" s="1"/>
  <c r="B1467" i="2"/>
  <c r="L1467" i="2" s="1"/>
  <c r="L1459" i="2"/>
  <c r="L1463" i="2"/>
  <c r="L1462" i="2"/>
  <c r="L1461" i="2"/>
  <c r="L1460" i="2"/>
  <c r="L1449" i="2"/>
  <c r="L1450" i="2"/>
  <c r="L1451" i="2"/>
  <c r="L1452" i="2"/>
  <c r="L1453" i="2"/>
  <c r="L1454" i="2"/>
  <c r="L1455" i="2"/>
  <c r="L1448" i="2"/>
  <c r="L1444" i="2"/>
  <c r="L1443" i="2"/>
  <c r="L1442" i="2"/>
  <c r="L1441" i="2"/>
  <c r="L1437" i="2"/>
  <c r="L1427" i="2"/>
  <c r="L1428" i="2"/>
  <c r="L1429" i="2"/>
  <c r="L1430" i="2"/>
  <c r="L1431" i="2"/>
  <c r="L1432" i="2"/>
  <c r="L1433" i="2"/>
  <c r="L1434" i="2"/>
  <c r="L1435" i="2"/>
  <c r="L1436" i="2"/>
  <c r="L1426" i="2"/>
  <c r="L1422" i="2"/>
  <c r="L1421" i="2"/>
  <c r="L1420" i="2"/>
  <c r="L1419" i="2"/>
  <c r="L1418" i="2"/>
  <c r="L1417" i="2"/>
  <c r="L1416" i="2"/>
  <c r="L1415" i="2"/>
  <c r="L1405" i="2"/>
  <c r="L1406" i="2"/>
  <c r="L1407" i="2"/>
  <c r="L1408" i="2"/>
  <c r="L1409" i="2"/>
  <c r="L1410" i="2"/>
  <c r="L1411" i="2"/>
  <c r="L1404" i="2"/>
  <c r="L1397" i="2"/>
  <c r="L1400" i="2"/>
  <c r="L1399" i="2"/>
  <c r="L1398" i="2"/>
  <c r="B1393" i="2"/>
  <c r="L1393" i="2" s="1"/>
  <c r="B1392" i="2"/>
  <c r="L1392" i="2" s="1"/>
  <c r="B1391" i="2"/>
  <c r="L1391" i="2" s="1"/>
  <c r="B1390" i="2"/>
  <c r="L1390" i="2" s="1"/>
  <c r="B1389" i="2"/>
  <c r="L1389" i="2" s="1"/>
  <c r="B1388" i="2"/>
  <c r="L1388" i="2" s="1"/>
  <c r="B1387" i="2"/>
  <c r="L1387" i="2" s="1"/>
  <c r="B1386" i="2"/>
  <c r="L1386" i="2" s="1"/>
  <c r="L1382" i="2"/>
  <c r="L1381" i="2"/>
  <c r="L1380" i="2"/>
  <c r="L1379" i="2"/>
  <c r="B1375" i="2"/>
  <c r="L1375" i="2" s="1"/>
  <c r="B1374" i="2"/>
  <c r="L1374" i="2" s="1"/>
  <c r="B1373" i="2"/>
  <c r="L1373" i="2" s="1"/>
  <c r="B1372" i="2"/>
  <c r="L1372" i="2" s="1"/>
  <c r="L1361" i="2"/>
  <c r="L1368" i="2"/>
  <c r="L1367" i="2"/>
  <c r="L1366" i="2"/>
  <c r="L1365" i="2"/>
  <c r="L1364" i="2"/>
  <c r="L1363" i="2"/>
  <c r="L1362" i="2"/>
  <c r="L1351" i="2"/>
  <c r="L1352" i="2"/>
  <c r="L1353" i="2"/>
  <c r="L1354" i="2"/>
  <c r="L1355" i="2"/>
  <c r="L1356" i="2"/>
  <c r="L1357" i="2"/>
  <c r="L1350" i="2"/>
  <c r="L1340" i="2"/>
  <c r="L1341" i="2"/>
  <c r="L1342" i="2"/>
  <c r="L1343" i="2"/>
  <c r="L1344" i="2"/>
  <c r="L1345" i="2"/>
  <c r="L1346" i="2"/>
  <c r="L1339" i="2"/>
  <c r="A1483" i="2"/>
  <c r="B1483" i="2"/>
  <c r="L1483" i="2"/>
  <c r="A1494" i="2"/>
  <c r="B1494" i="2"/>
  <c r="L1494" i="2"/>
  <c r="A1348" i="2"/>
  <c r="B1348" i="2"/>
  <c r="L1348" i="2"/>
  <c r="A1359" i="2"/>
  <c r="B1359" i="2"/>
  <c r="L1359" i="2"/>
  <c r="A1370" i="2"/>
  <c r="B1370" i="2"/>
  <c r="L1370" i="2"/>
  <c r="A1377" i="2"/>
  <c r="B1377" i="2"/>
  <c r="L1377" i="2"/>
  <c r="A1384" i="2"/>
  <c r="B1384" i="2"/>
  <c r="L1384" i="2"/>
  <c r="A1395" i="2"/>
  <c r="B1395" i="2"/>
  <c r="L1395" i="2"/>
  <c r="A1402" i="2"/>
  <c r="B1402" i="2"/>
  <c r="L1402" i="2"/>
  <c r="A1413" i="2"/>
  <c r="B1413" i="2"/>
  <c r="L1413" i="2"/>
  <c r="A1424" i="2"/>
  <c r="B1424" i="2"/>
  <c r="L1424" i="2"/>
  <c r="A1439" i="2"/>
  <c r="B1439" i="2"/>
  <c r="L1439" i="2"/>
  <c r="A1446" i="2"/>
  <c r="B1446" i="2"/>
  <c r="L1446" i="2"/>
  <c r="A1457" i="2"/>
  <c r="B1457" i="2"/>
  <c r="L1457" i="2"/>
  <c r="A1465" i="2"/>
  <c r="B1465" i="2"/>
  <c r="L1465" i="2"/>
  <c r="A1474" i="2"/>
  <c r="B1474" i="2"/>
  <c r="L1474" i="2"/>
  <c r="A1479" i="2"/>
  <c r="B1479" i="2"/>
  <c r="L1479" i="2"/>
  <c r="L1337" i="2"/>
  <c r="B1337" i="2"/>
  <c r="A1337" i="2"/>
  <c r="B1336" i="2"/>
  <c r="A1336" i="2"/>
  <c r="L1315" i="2"/>
  <c r="B1315" i="2"/>
  <c r="A1315" i="2"/>
  <c r="L1321" i="2"/>
  <c r="L1320" i="2"/>
  <c r="L1319" i="2"/>
  <c r="L1318" i="2"/>
  <c r="L1317" i="2"/>
  <c r="I82" i="1"/>
  <c r="L1313" i="2"/>
  <c r="L1312" i="2"/>
  <c r="L1311" i="2"/>
  <c r="L1310" i="2"/>
  <c r="L1309" i="2"/>
  <c r="M1315" i="2" l="1"/>
  <c r="M1307" i="2"/>
  <c r="M1798" i="2"/>
  <c r="F132" i="1" s="1"/>
  <c r="J132" i="1" s="1"/>
  <c r="J131" i="1" s="1"/>
  <c r="M1552" i="2"/>
  <c r="F111" i="1" s="1"/>
  <c r="J111" i="1" s="1"/>
  <c r="M1735" i="2"/>
  <c r="F126" i="1" s="1"/>
  <c r="J126" i="1" s="1"/>
  <c r="M1707" i="2"/>
  <c r="F125" i="1" s="1"/>
  <c r="J125" i="1" s="1"/>
  <c r="M1679" i="2"/>
  <c r="F124" i="1" s="1"/>
  <c r="J124" i="1" s="1"/>
  <c r="M1625" i="2"/>
  <c r="F121" i="1" s="1"/>
  <c r="J121" i="1" s="1"/>
  <c r="F128" i="1"/>
  <c r="J128" i="1" s="1"/>
  <c r="F127" i="1"/>
  <c r="J127" i="1" s="1"/>
  <c r="F129" i="1"/>
  <c r="J129" i="1" s="1"/>
  <c r="F122" i="1"/>
  <c r="J122" i="1" s="1"/>
  <c r="F123" i="1"/>
  <c r="J123" i="1" s="1"/>
  <c r="F120" i="1"/>
  <c r="J120" i="1" s="1"/>
  <c r="F118" i="1"/>
  <c r="J118" i="1" s="1"/>
  <c r="F116" i="1"/>
  <c r="J116" i="1" s="1"/>
  <c r="F117" i="1"/>
  <c r="J117" i="1" s="1"/>
  <c r="F119" i="1"/>
  <c r="J119" i="1" s="1"/>
  <c r="F113" i="1"/>
  <c r="J113" i="1" s="1"/>
  <c r="F112" i="1"/>
  <c r="J112" i="1" s="1"/>
  <c r="F110" i="1"/>
  <c r="J110" i="1" s="1"/>
  <c r="F108" i="1"/>
  <c r="J108" i="1" s="1"/>
  <c r="L1502" i="2"/>
  <c r="J109" i="1"/>
  <c r="F107" i="1"/>
  <c r="J107" i="1" s="1"/>
  <c r="L1497" i="2"/>
  <c r="L1498" i="2"/>
  <c r="L1496" i="2"/>
  <c r="L1503" i="2"/>
  <c r="L1499" i="2"/>
  <c r="L1500" i="2"/>
  <c r="L1501" i="2"/>
  <c r="M1483" i="2"/>
  <c r="F103" i="1" s="1"/>
  <c r="M1465" i="2"/>
  <c r="F100" i="1" s="1"/>
  <c r="M1474" i="2"/>
  <c r="F101" i="1" s="1"/>
  <c r="M1457" i="2"/>
  <c r="F99" i="1" s="1"/>
  <c r="M1446" i="2"/>
  <c r="F98" i="1" s="1"/>
  <c r="M1439" i="2"/>
  <c r="F97" i="1" s="1"/>
  <c r="M1424" i="2"/>
  <c r="F96" i="1" s="1"/>
  <c r="M1413" i="2"/>
  <c r="F95" i="1" s="1"/>
  <c r="M1402" i="2"/>
  <c r="F94" i="1" s="1"/>
  <c r="M1395" i="2"/>
  <c r="F93" i="1" s="1"/>
  <c r="M1377" i="2"/>
  <c r="F91" i="1" s="1"/>
  <c r="M1384" i="2"/>
  <c r="F92" i="1" s="1"/>
  <c r="M1370" i="2"/>
  <c r="F90" i="1" s="1"/>
  <c r="M1359" i="2"/>
  <c r="F89" i="1" s="1"/>
  <c r="M1348" i="2"/>
  <c r="F88" i="1" s="1"/>
  <c r="M1337" i="2"/>
  <c r="F87" i="1" s="1"/>
  <c r="F82" i="1"/>
  <c r="J82" i="1" s="1"/>
  <c r="F81" i="1"/>
  <c r="J106" i="1" l="1"/>
  <c r="J115" i="1"/>
  <c r="M1494" i="2"/>
  <c r="F104" i="1" s="1"/>
  <c r="L1305" i="2" l="1"/>
  <c r="L1304" i="2"/>
  <c r="L1303" i="2"/>
  <c r="L1301" i="2"/>
  <c r="L1300" i="2"/>
  <c r="L1299" i="2"/>
  <c r="L1297" i="2"/>
  <c r="L1295" i="2"/>
  <c r="L1294" i="2"/>
  <c r="L1293" i="2"/>
  <c r="L1291" i="2"/>
  <c r="L1290" i="2"/>
  <c r="L1289" i="2"/>
  <c r="L1288" i="2"/>
  <c r="L1287" i="2"/>
  <c r="L1286" i="2"/>
  <c r="L1285" i="2"/>
  <c r="L1284" i="2"/>
  <c r="L1283" i="2"/>
  <c r="L1279" i="2"/>
  <c r="L1278" i="2"/>
  <c r="L1277" i="2"/>
  <c r="L1274" i="2"/>
  <c r="L1275" i="2"/>
  <c r="L1273" i="2"/>
  <c r="L1269" i="2"/>
  <c r="L1268" i="2"/>
  <c r="L1267" i="2"/>
  <c r="L1258" i="2"/>
  <c r="L1259" i="2"/>
  <c r="L1260" i="2"/>
  <c r="L1261" i="2"/>
  <c r="L1262" i="2"/>
  <c r="L1263" i="2"/>
  <c r="L1264" i="2"/>
  <c r="L1265" i="2"/>
  <c r="L1257" i="2"/>
  <c r="L1253" i="2"/>
  <c r="L1252" i="2"/>
  <c r="L1251" i="2"/>
  <c r="L1250" i="2"/>
  <c r="L1249" i="2"/>
  <c r="L1167" i="2"/>
  <c r="L1166" i="2"/>
  <c r="L1165" i="2"/>
  <c r="L1164" i="2"/>
  <c r="L1163" i="2"/>
  <c r="L1242" i="2"/>
  <c r="L1243" i="2"/>
  <c r="L1244" i="2"/>
  <c r="L1245" i="2"/>
  <c r="L1241" i="2"/>
  <c r="A1239" i="2"/>
  <c r="I77" i="1"/>
  <c r="M1239" i="2" l="1"/>
  <c r="F77" i="1" s="1"/>
  <c r="J77" i="1" s="1"/>
  <c r="M1247" i="2"/>
  <c r="F78" i="1" s="1"/>
  <c r="M1255" i="2"/>
  <c r="F79" i="1" s="1"/>
  <c r="M1281" i="2"/>
  <c r="F80" i="1" s="1"/>
  <c r="M1161" i="2"/>
  <c r="F73" i="1" s="1"/>
  <c r="A1247" i="2" l="1"/>
  <c r="B1247" i="2"/>
  <c r="L1247" i="2"/>
  <c r="A1255" i="2"/>
  <c r="B1255" i="2"/>
  <c r="L1255" i="2"/>
  <c r="A1281" i="2"/>
  <c r="B1281" i="2"/>
  <c r="L1281" i="2"/>
  <c r="A1307" i="2"/>
  <c r="B1307" i="2"/>
  <c r="L1307" i="2"/>
  <c r="L1161" i="2"/>
  <c r="A1161" i="2"/>
  <c r="A1160" i="2"/>
  <c r="L288" i="2"/>
  <c r="M286" i="2" s="1"/>
  <c r="F55" i="1" s="1"/>
  <c r="L283" i="2"/>
  <c r="M281" i="2" s="1"/>
  <c r="F54" i="1" s="1"/>
  <c r="L278" i="2"/>
  <c r="M276" i="2" s="1"/>
  <c r="F53" i="1" s="1"/>
  <c r="L273" i="2"/>
  <c r="M271" i="2" s="1"/>
  <c r="F52" i="1" s="1"/>
  <c r="L268" i="2"/>
  <c r="M266" i="2" s="1"/>
  <c r="F51" i="1" s="1"/>
  <c r="L263" i="2"/>
  <c r="M261" i="2" s="1"/>
  <c r="F50" i="1" s="1"/>
  <c r="L258" i="2"/>
  <c r="M256" i="2" s="1"/>
  <c r="F49" i="1" s="1"/>
  <c r="L253" i="2"/>
  <c r="M251" i="2" s="1"/>
  <c r="F48" i="1" s="1"/>
  <c r="L248" i="2"/>
  <c r="M246" i="2" s="1"/>
  <c r="F47" i="1" s="1"/>
  <c r="A251" i="2"/>
  <c r="B251" i="2"/>
  <c r="L251" i="2"/>
  <c r="A256" i="2"/>
  <c r="B256" i="2"/>
  <c r="L256" i="2"/>
  <c r="A261" i="2"/>
  <c r="B261" i="2"/>
  <c r="L261" i="2"/>
  <c r="A266" i="2"/>
  <c r="B266" i="2"/>
  <c r="L266" i="2"/>
  <c r="A271" i="2"/>
  <c r="B271" i="2"/>
  <c r="L271" i="2"/>
  <c r="A276" i="2"/>
  <c r="B276" i="2"/>
  <c r="L276" i="2"/>
  <c r="A281" i="2"/>
  <c r="B281" i="2"/>
  <c r="L281" i="2"/>
  <c r="A286" i="2"/>
  <c r="B286" i="2"/>
  <c r="L286" i="2"/>
  <c r="L246" i="2"/>
  <c r="B246" i="2"/>
  <c r="A246" i="2"/>
  <c r="B245" i="2"/>
  <c r="A245" i="2"/>
  <c r="L242" i="2"/>
  <c r="M240" i="2" s="1"/>
  <c r="F44" i="1" s="1"/>
  <c r="L237" i="2"/>
  <c r="M235" i="2" s="1"/>
  <c r="F43" i="1" s="1"/>
  <c r="L232" i="2"/>
  <c r="M230" i="2" s="1"/>
  <c r="F42" i="1" s="1"/>
  <c r="L227" i="2"/>
  <c r="M225" i="2" s="1"/>
  <c r="F41" i="1" s="1"/>
  <c r="L222" i="2"/>
  <c r="M220" i="2" s="1"/>
  <c r="F40" i="1" s="1"/>
  <c r="L217" i="2"/>
  <c r="M215" i="2" s="1"/>
  <c r="L212" i="2"/>
  <c r="M210" i="2" s="1"/>
  <c r="F38" i="1" s="1"/>
  <c r="L207" i="2"/>
  <c r="M205" i="2" s="1"/>
  <c r="F37" i="1" s="1"/>
  <c r="L202" i="2"/>
  <c r="M200" i="2" s="1"/>
  <c r="F36" i="1" s="1"/>
  <c r="F39" i="1" l="1"/>
  <c r="J28" i="1"/>
  <c r="L159" i="2"/>
  <c r="L158" i="2"/>
  <c r="M156" i="2" l="1"/>
  <c r="F29" i="1" s="1"/>
  <c r="L164" i="2" l="1"/>
  <c r="M162" i="2" s="1"/>
  <c r="F30" i="1" s="1"/>
  <c r="L197" i="2"/>
  <c r="M195" i="2" s="1"/>
  <c r="F35" i="1" s="1"/>
  <c r="L192" i="2"/>
  <c r="L191" i="2"/>
  <c r="L186" i="2"/>
  <c r="L185" i="2"/>
  <c r="L184" i="2"/>
  <c r="B189" i="2"/>
  <c r="L189" i="2"/>
  <c r="L179" i="2"/>
  <c r="L178" i="2"/>
  <c r="L177" i="2"/>
  <c r="L176" i="2"/>
  <c r="L170" i="2"/>
  <c r="L171" i="2"/>
  <c r="L169" i="2"/>
  <c r="L156" i="2"/>
  <c r="L162" i="2"/>
  <c r="L167" i="2"/>
  <c r="L174" i="2"/>
  <c r="L182" i="2"/>
  <c r="L195" i="2"/>
  <c r="L200" i="2"/>
  <c r="L205" i="2"/>
  <c r="L210" i="2"/>
  <c r="L215" i="2"/>
  <c r="L220" i="2"/>
  <c r="L225" i="2"/>
  <c r="L230" i="2"/>
  <c r="L235" i="2"/>
  <c r="L240" i="2"/>
  <c r="B162" i="2"/>
  <c r="B167" i="2"/>
  <c r="B174" i="2"/>
  <c r="B182" i="2"/>
  <c r="B195" i="2"/>
  <c r="B200" i="2"/>
  <c r="B205" i="2"/>
  <c r="B210" i="2"/>
  <c r="B215" i="2"/>
  <c r="B220" i="2"/>
  <c r="B225" i="2"/>
  <c r="B230" i="2"/>
  <c r="B235" i="2"/>
  <c r="B240" i="2"/>
  <c r="A162" i="2"/>
  <c r="A167" i="2"/>
  <c r="A174" i="2"/>
  <c r="A182" i="2"/>
  <c r="A189" i="2"/>
  <c r="A195" i="2"/>
  <c r="A200" i="2"/>
  <c r="A205" i="2"/>
  <c r="A210" i="2"/>
  <c r="A215" i="2"/>
  <c r="A220" i="2"/>
  <c r="A225" i="2"/>
  <c r="A230" i="2"/>
  <c r="A235" i="2"/>
  <c r="A240" i="2"/>
  <c r="B156" i="2"/>
  <c r="A156" i="2"/>
  <c r="B145" i="2"/>
  <c r="A145" i="2"/>
  <c r="L31" i="2"/>
  <c r="L32" i="2"/>
  <c r="L33" i="2"/>
  <c r="L34" i="2"/>
  <c r="L30" i="2"/>
  <c r="L28" i="2"/>
  <c r="B28" i="2"/>
  <c r="A28" i="2"/>
  <c r="B27" i="2"/>
  <c r="A27" i="2"/>
  <c r="L25" i="2"/>
  <c r="L24" i="2"/>
  <c r="L20" i="2"/>
  <c r="M18" i="2" s="1"/>
  <c r="F10" i="1" s="1"/>
  <c r="L16" i="2"/>
  <c r="M14" i="2" s="1"/>
  <c r="F9" i="1" s="1"/>
  <c r="L12" i="2"/>
  <c r="M10" i="2" s="1"/>
  <c r="F8" i="1" s="1"/>
  <c r="B137" i="2" l="1"/>
  <c r="L137" i="2" s="1"/>
  <c r="M28" i="2"/>
  <c r="M189" i="2"/>
  <c r="F34" i="1" s="1"/>
  <c r="M167" i="2"/>
  <c r="F31" i="1" s="1"/>
  <c r="M182" i="2"/>
  <c r="F33" i="1" s="1"/>
  <c r="M174" i="2"/>
  <c r="F32" i="1" s="1"/>
  <c r="M22" i="2"/>
  <c r="F11" i="1" s="1"/>
  <c r="M135" i="2" l="1"/>
  <c r="F24" i="1" s="1"/>
  <c r="J24" i="1" s="1"/>
  <c r="F14" i="1"/>
  <c r="L8" i="2"/>
  <c r="M6" i="2" s="1"/>
  <c r="F7" i="1" s="1"/>
  <c r="A10" i="2"/>
  <c r="B10" i="2"/>
  <c r="L10" i="2"/>
  <c r="A14" i="2"/>
  <c r="B14" i="2"/>
  <c r="L14" i="2"/>
  <c r="A18" i="2"/>
  <c r="B18" i="2"/>
  <c r="L18" i="2"/>
  <c r="A22" i="2"/>
  <c r="B22" i="2"/>
  <c r="L22" i="2"/>
  <c r="L6" i="2"/>
  <c r="B6" i="2"/>
  <c r="A6" i="2"/>
  <c r="B5" i="2"/>
  <c r="A5" i="2"/>
  <c r="I161" i="1"/>
  <c r="J161" i="1" s="1"/>
  <c r="I160" i="1"/>
  <c r="J160" i="1" s="1"/>
  <c r="I157" i="1"/>
  <c r="J157" i="1" s="1"/>
  <c r="J156" i="1" s="1"/>
  <c r="I88" i="1"/>
  <c r="J88" i="1" s="1"/>
  <c r="I89" i="1"/>
  <c r="J89" i="1" s="1"/>
  <c r="I90" i="1"/>
  <c r="J90" i="1" s="1"/>
  <c r="I91" i="1"/>
  <c r="J91" i="1" s="1"/>
  <c r="I92" i="1"/>
  <c r="J92" i="1" s="1"/>
  <c r="I93" i="1"/>
  <c r="J93" i="1" s="1"/>
  <c r="I94" i="1"/>
  <c r="J94" i="1" s="1"/>
  <c r="I95" i="1"/>
  <c r="J95" i="1" s="1"/>
  <c r="I96" i="1"/>
  <c r="J96" i="1" s="1"/>
  <c r="I97" i="1"/>
  <c r="J97" i="1" s="1"/>
  <c r="I98" i="1"/>
  <c r="J98" i="1" s="1"/>
  <c r="I99" i="1"/>
  <c r="J99" i="1" s="1"/>
  <c r="I100" i="1"/>
  <c r="J100" i="1" s="1"/>
  <c r="I101" i="1"/>
  <c r="J101" i="1" s="1"/>
  <c r="I102" i="1"/>
  <c r="J102" i="1" s="1"/>
  <c r="I103" i="1"/>
  <c r="J103" i="1" s="1"/>
  <c r="I104" i="1"/>
  <c r="J104" i="1" s="1"/>
  <c r="I87" i="1"/>
  <c r="J87" i="1" s="1"/>
  <c r="I78" i="1"/>
  <c r="J78" i="1" s="1"/>
  <c r="I79" i="1"/>
  <c r="J79" i="1" s="1"/>
  <c r="I80" i="1"/>
  <c r="J80" i="1" s="1"/>
  <c r="I81" i="1"/>
  <c r="J81" i="1" s="1"/>
  <c r="I73" i="1"/>
  <c r="J73" i="1" s="1"/>
  <c r="I48" i="1"/>
  <c r="J48" i="1" s="1"/>
  <c r="I49" i="1"/>
  <c r="J49" i="1" s="1"/>
  <c r="I50" i="1"/>
  <c r="J50" i="1" s="1"/>
  <c r="I51" i="1"/>
  <c r="J51" i="1" s="1"/>
  <c r="I52" i="1"/>
  <c r="J52" i="1" s="1"/>
  <c r="I53" i="1"/>
  <c r="J53" i="1" s="1"/>
  <c r="I54" i="1"/>
  <c r="J54" i="1" s="1"/>
  <c r="I55" i="1"/>
  <c r="J55" i="1" s="1"/>
  <c r="I47" i="1"/>
  <c r="J47" i="1" s="1"/>
  <c r="I30" i="1"/>
  <c r="J30" i="1" s="1"/>
  <c r="I31" i="1"/>
  <c r="J31" i="1" s="1"/>
  <c r="I32" i="1"/>
  <c r="J32" i="1" s="1"/>
  <c r="I33" i="1"/>
  <c r="J33" i="1" s="1"/>
  <c r="I34" i="1"/>
  <c r="J34" i="1" s="1"/>
  <c r="I35" i="1"/>
  <c r="J35" i="1" s="1"/>
  <c r="I36" i="1"/>
  <c r="J36" i="1" s="1"/>
  <c r="I37" i="1"/>
  <c r="J37" i="1" s="1"/>
  <c r="I38" i="1"/>
  <c r="J38" i="1" s="1"/>
  <c r="I39" i="1"/>
  <c r="J39" i="1" s="1"/>
  <c r="I40" i="1"/>
  <c r="J40" i="1" s="1"/>
  <c r="I41" i="1"/>
  <c r="J41" i="1" s="1"/>
  <c r="I42" i="1"/>
  <c r="J42" i="1" s="1"/>
  <c r="I43" i="1"/>
  <c r="J43" i="1" s="1"/>
  <c r="I44" i="1"/>
  <c r="J44" i="1" s="1"/>
  <c r="I29" i="1"/>
  <c r="J29" i="1" s="1"/>
  <c r="I14" i="1"/>
  <c r="I8" i="1"/>
  <c r="J8" i="1" s="1"/>
  <c r="I9" i="1"/>
  <c r="J9" i="1" s="1"/>
  <c r="I10" i="1"/>
  <c r="J10" i="1" s="1"/>
  <c r="I11" i="1"/>
  <c r="J11" i="1" s="1"/>
  <c r="I7" i="1"/>
  <c r="J159" i="1" l="1"/>
  <c r="J26" i="1"/>
  <c r="J72" i="1"/>
  <c r="J86" i="1"/>
  <c r="J14" i="1"/>
  <c r="J13" i="1" s="1"/>
  <c r="J46" i="1"/>
  <c r="J7" i="1"/>
  <c r="J6" i="1" s="1"/>
  <c r="J163" i="1" l="1"/>
  <c r="K154" i="1" s="1"/>
  <c r="K146" i="1" l="1"/>
  <c r="K149" i="1"/>
  <c r="K151" i="1"/>
  <c r="K150" i="1"/>
  <c r="K152" i="1"/>
  <c r="K147" i="1"/>
  <c r="K148" i="1"/>
  <c r="K140" i="1"/>
  <c r="K22" i="1"/>
  <c r="K141" i="1"/>
  <c r="K136" i="1"/>
  <c r="K28" i="1"/>
  <c r="K142" i="1"/>
  <c r="K144" i="1"/>
  <c r="K153" i="1"/>
  <c r="K137" i="1"/>
  <c r="K143" i="1"/>
  <c r="K139" i="1"/>
  <c r="K138" i="1"/>
  <c r="K145" i="1"/>
  <c r="K19" i="1"/>
  <c r="K135" i="1"/>
  <c r="K23" i="1"/>
  <c r="K24" i="1"/>
  <c r="K57" i="1"/>
  <c r="K15" i="1"/>
  <c r="K56" i="1"/>
  <c r="K21" i="1"/>
  <c r="K84" i="1"/>
  <c r="K83" i="1"/>
  <c r="K18" i="1"/>
  <c r="K20" i="1"/>
  <c r="K27" i="1"/>
  <c r="K16" i="1"/>
  <c r="K17" i="1"/>
  <c r="K75" i="1"/>
  <c r="K74" i="1"/>
  <c r="K76" i="1"/>
  <c r="K62" i="1"/>
  <c r="K61" i="1"/>
  <c r="K70" i="1"/>
  <c r="K65" i="1"/>
  <c r="K60" i="1"/>
  <c r="K66" i="1"/>
  <c r="K67" i="1"/>
  <c r="K63" i="1"/>
  <c r="K64" i="1"/>
  <c r="K68" i="1"/>
  <c r="K69" i="1"/>
  <c r="K78" i="1"/>
  <c r="K132" i="1"/>
  <c r="K131" i="1" s="1"/>
  <c r="K31" i="1"/>
  <c r="K118" i="1"/>
  <c r="K40" i="1"/>
  <c r="K79" i="1"/>
  <c r="K37" i="1"/>
  <c r="K160" i="1"/>
  <c r="K159" i="1" s="1"/>
  <c r="K127" i="1"/>
  <c r="K97" i="1"/>
  <c r="K88" i="1"/>
  <c r="K113" i="1"/>
  <c r="K99" i="1"/>
  <c r="K81" i="1"/>
  <c r="K90" i="1"/>
  <c r="K116" i="1"/>
  <c r="K87" i="1"/>
  <c r="K157" i="1"/>
  <c r="K156" i="1" s="1"/>
  <c r="K121" i="1"/>
  <c r="K55" i="1"/>
  <c r="K33" i="1"/>
  <c r="K52" i="1"/>
  <c r="K126" i="1"/>
  <c r="K92" i="1"/>
  <c r="K161" i="1"/>
  <c r="K30" i="1"/>
  <c r="K41" i="1"/>
  <c r="K43" i="1"/>
  <c r="K34" i="1"/>
  <c r="K10" i="1"/>
  <c r="K89" i="1"/>
  <c r="K54" i="1"/>
  <c r="K101" i="1"/>
  <c r="K11" i="1"/>
  <c r="K125" i="1"/>
  <c r="K48" i="1"/>
  <c r="K123" i="1"/>
  <c r="K91" i="1"/>
  <c r="K119" i="1"/>
  <c r="K111" i="1"/>
  <c r="K122" i="1"/>
  <c r="K94" i="1"/>
  <c r="K110" i="1"/>
  <c r="K53" i="1"/>
  <c r="K47" i="1"/>
  <c r="K50" i="1"/>
  <c r="K39" i="1"/>
  <c r="K103" i="1"/>
  <c r="K100" i="1"/>
  <c r="K32" i="1"/>
  <c r="K73" i="1"/>
  <c r="K95" i="1"/>
  <c r="K109" i="1"/>
  <c r="K112" i="1"/>
  <c r="K129" i="1"/>
  <c r="K102" i="1"/>
  <c r="K36" i="1"/>
  <c r="K80" i="1"/>
  <c r="K7" i="1"/>
  <c r="K96" i="1"/>
  <c r="K128" i="1"/>
  <c r="K35" i="1"/>
  <c r="K51" i="1"/>
  <c r="K77" i="1"/>
  <c r="K14" i="1"/>
  <c r="K107" i="1"/>
  <c r="K104" i="1"/>
  <c r="K108" i="1"/>
  <c r="K49" i="1"/>
  <c r="K8" i="1"/>
  <c r="K117" i="1"/>
  <c r="K44" i="1"/>
  <c r="K29" i="1"/>
  <c r="K38" i="1"/>
  <c r="K124" i="1"/>
  <c r="K120" i="1"/>
  <c r="K9" i="1"/>
  <c r="K82" i="1"/>
  <c r="K42" i="1"/>
  <c r="K98" i="1"/>
  <c r="K93" i="1"/>
  <c r="K134" i="1" l="1"/>
  <c r="K13" i="1"/>
  <c r="K26" i="1"/>
  <c r="K106" i="1"/>
  <c r="K86" i="1"/>
  <c r="K72" i="1"/>
  <c r="K59" i="1"/>
  <c r="K46" i="1"/>
  <c r="K115" i="1"/>
  <c r="K6" i="1"/>
  <c r="K163" i="1" l="1"/>
</calcChain>
</file>

<file path=xl/sharedStrings.xml><?xml version="1.0" encoding="utf-8"?>
<sst xmlns="http://schemas.openxmlformats.org/spreadsheetml/2006/main" count="9786" uniqueCount="1442">
  <si>
    <t>Bancos</t>
  </si>
  <si>
    <t>B.D.I.</t>
  </si>
  <si>
    <t>Encargos Sociais</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</si>
  <si>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</si>
  <si>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</si>
  <si>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</si>
  <si>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</si>
  <si>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</si>
  <si>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</si>
  <si>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</si>
  <si>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</si>
  <si>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</si>
  <si>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</si>
  <si>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</si>
  <si>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</si>
  <si>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</si>
  <si>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</si>
  <si>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</si>
  <si>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103689 </t>
  </si>
  <si>
    <t>SINAPI</t>
  </si>
  <si>
    <t>FORNECIMENTO E INSTALAÇÃO DE PLACA DE OBRA COM CHAPA GALVANIZADA E ESTRUTURA DE MADEIRA. AF_03/2022_PS</t>
  </si>
  <si>
    <t>m²</t>
  </si>
  <si>
    <t xml:space="preserve"> 00010776 </t>
  </si>
  <si>
    <t>LOCACAO DE CONTAINER 2,30 X 6,00 M, ALT. 2,50 M, PARA ESCRITORIO, SEM DIVISORIAS INTERNAS E SEM SANITARIO (NAO INCLUI MOBILIZACAO/DESMOBILIZACAO)</t>
  </si>
  <si>
    <t>MES</t>
  </si>
  <si>
    <t xml:space="preserve"> 00010777 </t>
  </si>
  <si>
    <t>LOCACAO DE CONTAINER 2,30 X 4,30 M, ALT. 2,50 M, PARA SANITARIO, COM 3 BACIAS, 4 CHUVEIROS, 1 LAVATORIO E 1 MICTORIO (NAO INCLUI MOBILIZACAO/DESMOBILIZACAO)</t>
  </si>
  <si>
    <t xml:space="preserve"> 105115 </t>
  </si>
  <si>
    <t>INSTALAÇÃO E DESINSTALAÇÃO MECANIZADA DE CONTÊINER OU MÓDULO HABITÁVEL DE USOS DIVERSOS. AF_03/2024</t>
  </si>
  <si>
    <t>UN</t>
  </si>
  <si>
    <t xml:space="preserve"> 100952 </t>
  </si>
  <si>
    <t>TRANSPORTE COM CAMINHÃO CARROCERIA COM GUINDAUTO (MUNCK), MOMENTO MÁXIMO DE CARGA 11,7 TM, EM VIA URBANA PAVIMENTADA, DMT ATÉ 30KM (UNIDADE: TXKM). AF_02/2026</t>
  </si>
  <si>
    <t>TXKM</t>
  </si>
  <si>
    <t xml:space="preserve"> 2 </t>
  </si>
  <si>
    <t>DEMOLIÇÕES</t>
  </si>
  <si>
    <t xml:space="preserve"> 2.1 </t>
  </si>
  <si>
    <t xml:space="preserve"> 104796 </t>
  </si>
  <si>
    <t>DEMOLIÇÃO DE GUIAS, SARJETAS OU SARJETÕES, DE FORMA MECANIZADA, SEM REAPROVEITAMENTO. AF_09/2023</t>
  </si>
  <si>
    <t>M</t>
  </si>
  <si>
    <t xml:space="preserve"> 3 </t>
  </si>
  <si>
    <t>INSTALAÇÕES ELÉTRICAS</t>
  </si>
  <si>
    <t xml:space="preserve"> 3.1 </t>
  </si>
  <si>
    <t xml:space="preserve"> 101632 </t>
  </si>
  <si>
    <t>RELÉ FOTOELÉTRICO PARA COMANDO DE ILUMINAÇÃO EXTERNA 1000 W - FORNECIMENTO E INSTALAÇÃO. AF_02/2025</t>
  </si>
  <si>
    <t xml:space="preserve"> 91926 </t>
  </si>
  <si>
    <t>CABO DE COBRE FLEXÍVEL ISOLADO, 2,5 MM², ANTI-CHAMA 450/750 V, PARA CIRCUITOS TERMINAIS - FORNECIMENTO E INSTALAÇÃO. AF_03/2023</t>
  </si>
  <si>
    <t xml:space="preserve"> 91929 </t>
  </si>
  <si>
    <t>CABO DE COBRE FLEXÍVEL ISOLADO, 4 MM², ANTI-CHAMA 0,6/1,0 KV, PARA CIRCUITOS TERMINAIS - FORNECIMENTO E INSTALAÇÃO. AF_03/2023</t>
  </si>
  <si>
    <t xml:space="preserve"> 91931 </t>
  </si>
  <si>
    <t>CABO DE COBRE FLEXÍVEL ISOLADO, 6 MM², ANTI-CHAMA 0,6/1,0 KV, PARA CIRCUITOS TERMINAIS - FORNECIMENTO E INSTALAÇÃO. AF_03/2023</t>
  </si>
  <si>
    <t xml:space="preserve"> 91850 </t>
  </si>
  <si>
    <t>ELETRODUTO FLEXÍVEL CORRUGADO, PEAD, DN 40 MM (1 1/4"), PARA CIRCUITOS TERMINAIS, INSTALADO EM LAJE - FORNECIMENTO E INSTALAÇÃO. AF_03/2023</t>
  </si>
  <si>
    <t xml:space="preserve"> 93653 </t>
  </si>
  <si>
    <t>DISJUNTOR MONOPOLAR TIPO DIN, CORRENTE NOMINAL DE 10A - FORNECIMENTO E INSTALAÇÃO. AF_07/2025</t>
  </si>
  <si>
    <t xml:space="preserve"> 93654 </t>
  </si>
  <si>
    <t>DISJUNTOR MONOPOLAR TIPO DIN, CORRENTE NOMINAL DE 16A - FORNECIMENTO E INSTALAÇÃO. AF_07/2025</t>
  </si>
  <si>
    <t xml:space="preserve"> 93655 </t>
  </si>
  <si>
    <t>DISJUNTOR MONOPOLAR TIPO DIN, CORRENTE NOMINAL DE 20A - FORNECIMENTO E INSTALAÇÃO. AF_07/2025</t>
  </si>
  <si>
    <t xml:space="preserve"> 106027 </t>
  </si>
  <si>
    <t>DISPOSITIVO DPS 20KA-175V OU 275V - FORNECIMENTO E INSTALAÇÃO. AF_07/2025</t>
  </si>
  <si>
    <t xml:space="preserve"> 96986 </t>
  </si>
  <si>
    <t>HASTE DE ATERRAMENTO, DIÂMETRO 3/4", COM 3 METROS - FORNECIMENTO E INSTALAÇÃO. AF_08/2023</t>
  </si>
  <si>
    <t xml:space="preserve"> 4 </t>
  </si>
  <si>
    <t>INSTALAÇÕES HIDRÁULICAS</t>
  </si>
  <si>
    <t xml:space="preserve"> 4.1 </t>
  </si>
  <si>
    <t xml:space="preserve"> 94489 </t>
  </si>
  <si>
    <t>REGISTRO DE ESFERA, PVC, SOLDÁVEL, COM VOLANTE, DN 25 MM - FORNECIMENTO E INSTALAÇÃO. AF_08/2021</t>
  </si>
  <si>
    <t xml:space="preserve"> 4.2 </t>
  </si>
  <si>
    <t xml:space="preserve"> 89402 </t>
  </si>
  <si>
    <t>TUBO, PVC, SOLDÁVEL, DE 25MM, INSTALADO EM RAMAL DE DISTRIBUIÇÃO DE ÁGUA - FORNECIMENTO E INSTALAÇÃO. AF_06/2022</t>
  </si>
  <si>
    <t xml:space="preserve"> 4.3 </t>
  </si>
  <si>
    <t xml:space="preserve"> 86916 </t>
  </si>
  <si>
    <t>TORNEIRA PLÁSTICA 3/4" PARA TANQUE - FORNECIMENTO E INSTALAÇÃO. AF_02/2026</t>
  </si>
  <si>
    <t xml:space="preserve"> 4.4 </t>
  </si>
  <si>
    <t xml:space="preserve"> 97741 </t>
  </si>
  <si>
    <t>KIT CAVALETE PARA MEDIÇÃO DE ÁGUA - ENTRADA INDIVIDUALIZADA, EM PVC 25 MM (3/4"), PARA 1 MEDIDOR - FORNECIMENTO E INSTALAÇÃO (EXCLUSIVE HIDRÔMETRO). AF_03/2024</t>
  </si>
  <si>
    <t xml:space="preserve"> 4.5 </t>
  </si>
  <si>
    <t xml:space="preserve"> 97896 </t>
  </si>
  <si>
    <t>CAIXA ENTERRADA HIDRÁULICA RETANGULAR, EM CONCRETO PRÉ-MOLDADO, DIMENSÕES INTERNAS: 0,4X0,4X0,4 M. AF_12/2020</t>
  </si>
  <si>
    <t xml:space="preserve"> 4.6 </t>
  </si>
  <si>
    <t xml:space="preserve"> 89617 </t>
  </si>
  <si>
    <t>TE, PVC, SOLDÁVEL, DN 25MM, INSTALADO EM PRUMADA DE ÁGUA - FORNECIMENTO E INSTALAÇÃO. AF_06/2022</t>
  </si>
  <si>
    <t xml:space="preserve"> 4.7 </t>
  </si>
  <si>
    <t xml:space="preserve"> 89485 </t>
  </si>
  <si>
    <t>JOELHO 45 GRAUS, PVC, SOLDÁVEL, DN 25MM, INSTALADO EM PRUMADA DE ÁGUA - FORNECIMENTO E INSTALAÇÃO. AF_06/2022</t>
  </si>
  <si>
    <t xml:space="preserve"> 4.8 </t>
  </si>
  <si>
    <t xml:space="preserve"> 89481 </t>
  </si>
  <si>
    <t>JOELHO 90 GRAUS, PVC, SOLDÁVEL, DN 25MM, INSTALADO EM PRUMADA DE ÁGUA - FORNECIMENTO E INSTALAÇÃO. AF_06/2022</t>
  </si>
  <si>
    <t xml:space="preserve"> 4.9 </t>
  </si>
  <si>
    <t xml:space="preserve"> 94672 </t>
  </si>
  <si>
    <t>JOELHO 90 GRAUS COM BUCHA DE LATÃO, PVC, SOLDÁVEL, DN 25 MM X 3/4", INSTALADO EM RESERVAÇÃO PREDIAL DE ÁGUA - FORNECIMENTO E INSTALAÇÃO. AF_04/2024</t>
  </si>
  <si>
    <t xml:space="preserve"> 5 </t>
  </si>
  <si>
    <t>PISO E REVESTIMENTOS</t>
  </si>
  <si>
    <t xml:space="preserve"> 102498 </t>
  </si>
  <si>
    <t>PINTURA DE MEIO-FIO COM TINTA BRANCA A BASE DE CAL (CAIAÇÃO). AF_05/2021</t>
  </si>
  <si>
    <t>EXECUÇÃO DE PASSEIO EM PISO INTERTRAVADO, COM BLOCO RETANGULAR COLORIDO DE 20 X 10 CM, ESPESSURA 6 CM. AF_10/2022</t>
  </si>
  <si>
    <t xml:space="preserve"> 98520 </t>
  </si>
  <si>
    <t>APLICAÇÃO DE ADUBO EM SOLO. AF_07/2024</t>
  </si>
  <si>
    <t xml:space="preserve"> 103946 </t>
  </si>
  <si>
    <t>PLANTIO DE GRAMA ESMERALDA OU SÃO CARLOS OU CURITIBANA, EM PLACAS. AF_07/2024</t>
  </si>
  <si>
    <t xml:space="preserve"> 105004 </t>
  </si>
  <si>
    <t>RAMPA DE ACESSIBILIDADE EM CONCRETO MOLDADO IN LOCO, EM CALÇADA NOVA COM LARGURA MENOR À 3,00 M, FCK 25MPA, COM PISO PODOTÁTIL. AF_03/2024</t>
  </si>
  <si>
    <t>PERGOLADOS</t>
  </si>
  <si>
    <t xml:space="preserve"> 6.1 </t>
  </si>
  <si>
    <t xml:space="preserve"> 93358 </t>
  </si>
  <si>
    <t>ESCAVAÇÃO MANUAL DE VALA. AF_09/2024</t>
  </si>
  <si>
    <t>m³</t>
  </si>
  <si>
    <t xml:space="preserve"> 101616 </t>
  </si>
  <si>
    <t>PREPARO DE FUNDO DE VALA COM LARGURA MENOR QUE 1,5 M (ACERTO DO SOLO NATURAL), EM LOCAL COM NÍVEL BAIXO DE INTERFERÊNCIA. AF_01/2026</t>
  </si>
  <si>
    <t xml:space="preserve"> 94968 </t>
  </si>
  <si>
    <t>CONCRETO MAGRO PARA LASTRO, TRAÇO 1:4,5:4,5 (EM MASSA SECA DE CIMENTO/ AREIA MÉDIA/ BRITA 1) - PREPARO MECÂNICO COM BETONEIRA 600 L. AF_05/2021</t>
  </si>
  <si>
    <t xml:space="preserve"> 96535 </t>
  </si>
  <si>
    <t>FABRICAÇÃO, MONTAGEM E DESMONTAGEM DE FÔRMA PARA SAPATA, EM MADEIRA SERRADA, E=25 MM, 4 UTILIZAÇÕES. AF_01/2024</t>
  </si>
  <si>
    <t xml:space="preserve"> 96536 </t>
  </si>
  <si>
    <t>FABRICAÇÃO, MONTAGEM E DESMONTAGEM DE FÔRMA PARA VIGA BALDRAME, EM MADEIRA SERRADA, E=25 MM, 4 UTILIZAÇÕES. AF_01/2024</t>
  </si>
  <si>
    <t xml:space="preserve"> 92443 </t>
  </si>
  <si>
    <t>MONTAGEM E DESMONTAGEM DE FÔRMA DE PILARES RETANGULARES E ESTRUTURAS SIMILARES, PÉ-DIREITO SIMPLES, EM CHAPA DE MADEIRA COMPENSADA PLASTIFICADA, 18 UTILIZAÇÕES. AF_09/2020</t>
  </si>
  <si>
    <t xml:space="preserve"> 92479 </t>
  </si>
  <si>
    <t>MONTAGEM E DESMONTAGEM DE FÔRMA DE VIGA, ESCORAMENTO COM GARFO DE MADEIRA, PÉ-DIREITO SIMPLES, EM CHAPA DE MADEIRA PLASTIFICADA, 18 UTILIZAÇÕES. AF_09/2020</t>
  </si>
  <si>
    <t xml:space="preserve"> 104916 </t>
  </si>
  <si>
    <t>ARMAÇÃO DE SAPATA ISOLADA, VIGA BALDRAME E SAPATA CORRIDA UTILIZANDO AÇO CA-60 DE 5 MM - MONTAGEM. AF_01/2024</t>
  </si>
  <si>
    <t>KG</t>
  </si>
  <si>
    <t xml:space="preserve"> 104919 </t>
  </si>
  <si>
    <t>ARMAÇÃO DE SAPATA ISOLADA, VIGA BALDRAME E SAPATA CORRIDA UTILIZANDO AÇO CA-50 DE 10 MM - MONTAGEM. AF_01/2024</t>
  </si>
  <si>
    <t xml:space="preserve"> 92759 </t>
  </si>
  <si>
    <t>ARMAÇÃO DE PILAR OU VIGA DE ESTRUTURA CONVENCIONAL DE CONCRETO ARMADO UTILIZANDO AÇO CA-60 DE 5,0 MM - MONTAGEM. AF_06/2022</t>
  </si>
  <si>
    <t xml:space="preserve"> 92762 </t>
  </si>
  <si>
    <t>ARMAÇÃO DE PILAR OU VIGA DE ESTRUTURA CONVENCIONAL DE CONCRETO ARMADO UTILIZANDO AÇO CA-50 DE 10,0 MM - MONTAGEM. AF_06/2022</t>
  </si>
  <si>
    <t xml:space="preserve"> 92763 </t>
  </si>
  <si>
    <t>ARMAÇÃO DE PILAR OU VIGA DE ESTRUTURA CONVENCIONAL DE CONCRETO ARMADO UTILIZANDO AÇO CA-50 DE 12,5 MM - MONTAGEM. AF_06/2022</t>
  </si>
  <si>
    <t xml:space="preserve"> CPU 365 </t>
  </si>
  <si>
    <t>CONCRETAGEM DE ESTRUTURAS, FCK = 25 MPA, COM USO DE BOMBA - LANÇAMENTO, ADENSAMENTO E ACABAMENTO. (REF. ITEM: 103672 SINAPI 12/2025)</t>
  </si>
  <si>
    <t xml:space="preserve"> 98557 </t>
  </si>
  <si>
    <t>IMPERMEABILIZAÇÃO DE SUPERFÍCIE COM EMULSÃO ASFÁLTICA, 2 DEMÃOS. AF_09/2023</t>
  </si>
  <si>
    <t xml:space="preserve"> 98554 </t>
  </si>
  <si>
    <t>IMPERMEABILIZAÇÃO DE SUPERFÍCIE COM MEMBRANA À BASE DE RESINA ACRÍLICA, 3 DEMÃOS. AF_09/2023</t>
  </si>
  <si>
    <t xml:space="preserve"> CPU 463 </t>
  </si>
  <si>
    <t>ESTRUTURA PARA PERGOLADO, EM PERFIL UDC 150X50X3,00 E W150X3, PARA TRAVAMENTO - FORNECIMENTO E INSTALAÇÃO (REF. ITEM: 12415 ORSE 11/2025)</t>
  </si>
  <si>
    <t xml:space="preserve"> CPU 381 </t>
  </si>
  <si>
    <t>ESTRUTURA PARA RIPAS  EM TUBO QUADRADO ALUMINIO ANODIZADO, PERGOLA - FORNECIMENTO E INSTALAÇÃO (REF. ITEM: 100315 SBC 12/2025)</t>
  </si>
  <si>
    <t xml:space="preserve"> 100751 </t>
  </si>
  <si>
    <t>PINTURA COM TINTA EPOXÍDICA DE ACABAMENTO PULVERIZADA SOBRE PERFIL METÁLICO EXECUTADO EM FÁBRICA (02 DEMÃOS). AF_01/2020_PE</t>
  </si>
  <si>
    <t>ADMINISTRAÇÃO LOCAL</t>
  </si>
  <si>
    <t>ADMINISTRAÇÃO LOCAL DE OBRA</t>
  </si>
  <si>
    <t>SERVIÇOS FINAIS</t>
  </si>
  <si>
    <t xml:space="preserve"> 00010848 </t>
  </si>
  <si>
    <t>PLACA DE INAUGURACAO METALICA, *40* CM X *60* CM</t>
  </si>
  <si>
    <t>CNPJ: 11.303.906/0001-00
SECRETARIA DE PLANEJAMENTO E PROJETOS</t>
  </si>
  <si>
    <t>MEMÓRIA DE CÁLCULO</t>
  </si>
  <si>
    <t>ITEM</t>
  </si>
  <si>
    <t xml:space="preserve">DESCRIÇÃO DOS SERVIÇOS </t>
  </si>
  <si>
    <t>UNID.</t>
  </si>
  <si>
    <t>QUANT.</t>
  </si>
  <si>
    <t>x</t>
  </si>
  <si>
    <t>=</t>
  </si>
  <si>
    <t>20,09%
10,89% DIFERENCIADO</t>
  </si>
  <si>
    <t>ORÇAMENTO BASE</t>
  </si>
  <si>
    <t>BDI</t>
  </si>
  <si>
    <t>TOTAL GERAL</t>
  </si>
  <si>
    <t>COMP.</t>
  </si>
  <si>
    <t>OBSERVAÇÕES</t>
  </si>
  <si>
    <t>ALT.</t>
  </si>
  <si>
    <t>CANTEIRO 02 - PRAÇA SÃO SEBASTIÃO</t>
  </si>
  <si>
    <t>CANTEIRO 03 - PRAÇA SÃO SEBASTIÃO</t>
  </si>
  <si>
    <t>CANTEIRO 04 - PRAÇA SÃO SEBASTIÃO</t>
  </si>
  <si>
    <t>CANTEIRO 01 - PRAÇA DOM PEDRO II</t>
  </si>
  <si>
    <t>DURAÇÃO</t>
  </si>
  <si>
    <t>DURAÇÃO DA OBRA</t>
  </si>
  <si>
    <t xml:space="preserve">DURAÇÃO DA OBRA </t>
  </si>
  <si>
    <t>PESO</t>
  </si>
  <si>
    <t>KM</t>
  </si>
  <si>
    <t>ESCRITÓRIO</t>
  </si>
  <si>
    <t>SANITÁRIO</t>
  </si>
  <si>
    <t>FASE A</t>
  </si>
  <si>
    <t>NEUTRO</t>
  </si>
  <si>
    <t>TERRA</t>
  </si>
  <si>
    <r>
      <t>OBS.:</t>
    </r>
    <r>
      <rPr>
        <sz val="10"/>
        <rFont val="Arial"/>
        <family val="2"/>
      </rPr>
      <t xml:space="preserve"> CONFORME QUANTITATIVO DA LISTA DE MATERIAIS DO PROJETO ELÉTRICO - FOLHA 04</t>
    </r>
  </si>
  <si>
    <t>RETORNO</t>
  </si>
  <si>
    <t>RELÉ</t>
  </si>
  <si>
    <t>CAIXA DE PASSAGEM</t>
  </si>
  <si>
    <r>
      <t>OBS.:</t>
    </r>
    <r>
      <rPr>
        <sz val="10"/>
        <rFont val="Arial"/>
        <family val="2"/>
      </rPr>
      <t xml:space="preserve"> CONFORME QUANTITATIVO DA LISTA DE MATERIAIS DO PROJETO HIDRÁULICO - FOLHA 001</t>
    </r>
  </si>
  <si>
    <t>TRECHO 5 - PRAÇA SÃO SEBASTIÃO</t>
  </si>
  <si>
    <t>TRECHO 4 - PRAÇA SÃO SEBASTIÃO</t>
  </si>
  <si>
    <t>TRECHO 3 - PRAÇA SÃO SEBASTIÃO</t>
  </si>
  <si>
    <t>TRECHO 2 - PRAÇA SÃO SEBASTIÃO</t>
  </si>
  <si>
    <t>TRECHO 1 - PRAÇA DOM PEDRO II</t>
  </si>
  <si>
    <t>CANTEIRO 05 - PRAÇA SÃO SEBASTIÃO</t>
  </si>
  <si>
    <t>MEIO-FIO PRÉ MOLDADO DE CONCRETO SIMPLES, REJUNTADO COM ARGAMASSA DE CIMENTO E AREIA NO TRAÇO 1:3 (REF. ITEM 4555 ORSE 02/2026)</t>
  </si>
  <si>
    <t>CPU 864</t>
  </si>
  <si>
    <t>ÁREA</t>
  </si>
  <si>
    <t>REMOÇÃO DE PISO DE BLOCO INTERTRAVADO OU DE PEDRA PORTUGUESA, DE FORMA MANUAL, COM REAPROVEITAMENTO. AF_09/2023</t>
  </si>
  <si>
    <t>COR</t>
  </si>
  <si>
    <t>CINZA ESCURO</t>
  </si>
  <si>
    <t>CINZA NATURAL</t>
  </si>
  <si>
    <t>CANTEIRO - TRECHO 1 - PRAÇA DOM PEDRO II</t>
  </si>
  <si>
    <t>DET. 01 - TRECHO 1 - PRAÇA DOM PEDRO II</t>
  </si>
  <si>
    <t>DET. 02 - TRECHO 1 - PRAÇA DOM PEDRO II</t>
  </si>
  <si>
    <t>CANTEIRO - TRECHO 2 - PRAÇA SÃO SEBASTIÃO</t>
  </si>
  <si>
    <t>DET. 02 - TRECHO 2 - PRAÇA SÃO SEBASTIÃO</t>
  </si>
  <si>
    <t>DET. 02 - TRECHO 3 - PRAÇA SÃO SEBASTIÃO</t>
  </si>
  <si>
    <t>DET. 02 - TRECHO 4 - PRAÇA SÃO SEBASTIÃO</t>
  </si>
  <si>
    <t>CANTEIRO - TRECHO 4 - PRAÇA SÃO SEBASTIÃO</t>
  </si>
  <si>
    <t>CANTEIRO - TRECHO 5 - PRAÇA SÃO SEBASTIÃO</t>
  </si>
  <si>
    <t>PINTURA DE PISO COM TINTA EPÓXI, APLICAÇÃO MANUAL, 2 DEMÃOS, INCLUSO PRIMER EPÓXI. AF_05/2021</t>
  </si>
  <si>
    <r>
      <t>OBS.:</t>
    </r>
    <r>
      <rPr>
        <sz val="10"/>
        <rFont val="Arial"/>
        <family val="2"/>
      </rPr>
      <t xml:space="preserve"> PINTURA DAS RAMPAS DE ACESSIBILIDADE.</t>
    </r>
  </si>
  <si>
    <t>LARG.</t>
  </si>
  <si>
    <t>PERGOLADO 1 - SAPATA</t>
  </si>
  <si>
    <t>PERGOLADO 1 - CINTAMENTO</t>
  </si>
  <si>
    <t>PERGOLADO 2 - SAPATA</t>
  </si>
  <si>
    <t>PERGOLADO 2 - CINTAMENTO</t>
  </si>
  <si>
    <t xml:space="preserve">PERGOLADO 3 - SAPATA </t>
  </si>
  <si>
    <t>PERGOLADO 3 - CINTAMENTO</t>
  </si>
  <si>
    <t>PERGOLADO 4 - SAPATA</t>
  </si>
  <si>
    <t>PERGOLADO 4 - CINTAMENTO</t>
  </si>
  <si>
    <t>PERGOLADO 3 - SAPATA</t>
  </si>
  <si>
    <t>ESP.</t>
  </si>
  <si>
    <t>PERGOLADO 1</t>
  </si>
  <si>
    <t>PERGOLADO 2</t>
  </si>
  <si>
    <t>PERGOLADO 3</t>
  </si>
  <si>
    <t>PERGOLADO 4</t>
  </si>
  <si>
    <t>PERGOLADO 1 - PILARES</t>
  </si>
  <si>
    <t>PERGOLADO 2 - PILARES</t>
  </si>
  <si>
    <t>PERGOLADO 3 -PILARES</t>
  </si>
  <si>
    <t>PERGOLADO 4 - PILARES</t>
  </si>
  <si>
    <t>PERGOLADO 1 - VIGAS</t>
  </si>
  <si>
    <t>PERGOLADO 2 - VIGAS</t>
  </si>
  <si>
    <t>PERGOLADO 3 - VIGAS</t>
  </si>
  <si>
    <t>PERGOLADO 4 - VIGAS</t>
  </si>
  <si>
    <t>PERGOLADO 1 - ATÉ CINTAMENTO</t>
  </si>
  <si>
    <t>PERGOLADO 2 - ATÉ CINTAMENTO</t>
  </si>
  <si>
    <t>PERGOLADO 3 - ATÉ CINTAMENTO</t>
  </si>
  <si>
    <t>PERGOLADO 4 - ATÉ CINTAMENTO</t>
  </si>
  <si>
    <t>VOL.</t>
  </si>
  <si>
    <t>PERGOLADO 1, 2, 3 E 4 - SAPATAS</t>
  </si>
  <si>
    <t>PERGOLADO 1, 2, 3 E 4 - VIGAS CINTAMENTO</t>
  </si>
  <si>
    <t>PERGOLADO 1, 2, 3 E 4 - PILARES ATÉ CINTAMENTO</t>
  </si>
  <si>
    <t>PERGOLADO 1, 2, 3 E 4 - PILARES</t>
  </si>
  <si>
    <t>PERGOLADO 1, 2, 3 E 4 - VIGAS - LATERAIS</t>
  </si>
  <si>
    <t>PERGOLADO 1, 2, 3 E 4 - VIGAS - TOPO</t>
  </si>
  <si>
    <t>DESCONTO DO PILAR NA SAPATA</t>
  </si>
  <si>
    <t>PERGOLADO 1, 2, 3 E 4 - VIGAS TOPO</t>
  </si>
  <si>
    <t>PERGOLADO 1, 2, 3 E 4</t>
  </si>
  <si>
    <t>RIPAS - PERGOLADO 1, 2, 3 E 4 (QUADRADO 1)</t>
  </si>
  <si>
    <t>RIPAS - PERGOLADO 1, 2, 3 E 4 (QUADRADO 2)</t>
  </si>
  <si>
    <t>RIPAS - PERGOLADO 1, 2, 3 E 4 (QUADRADO 3)</t>
  </si>
  <si>
    <t>RIPAS - PERGOLADO 1, 2, 3 E 4 (QUADRADO 4)</t>
  </si>
  <si>
    <t>RIPAS - PERGOLADO 1, 2, 3 E 4 (QUADRADO 5)</t>
  </si>
  <si>
    <t>RIPAS - PERGOLADO 1, 2, 3 E 4 (QUADRADO 6)</t>
  </si>
  <si>
    <t>RIPAS - PERGOLADO 1, 2, 3 E 4 (QUADRADO 7)</t>
  </si>
  <si>
    <t>RIPAS - PERGOLADO 1, 2, 3 E 4 (QUADRADO 8)</t>
  </si>
  <si>
    <t>PERIM.</t>
  </si>
  <si>
    <t xml:space="preserve">(PERFIL UDC 150X50) SUPERFÍCIE UNITÁRIA X COMP. X QUANTIDADE </t>
  </si>
  <si>
    <t xml:space="preserve">(PERFIL W 150X13) SUPERFÍCIE UNITÁRIA X COMP. X QUANTIDADE </t>
  </si>
  <si>
    <r>
      <t xml:space="preserve">OBS.: </t>
    </r>
    <r>
      <rPr>
        <sz val="10"/>
        <rFont val="Arial"/>
        <family val="2"/>
      </rPr>
      <t>PERFIL ALUMÍNIO, TUBO RETANGULAR 25,40MM X 12,70MM.</t>
    </r>
  </si>
  <si>
    <r>
      <rPr>
        <b/>
        <sz val="10"/>
        <rFont val="Arial"/>
        <family val="2"/>
      </rPr>
      <t>OBS.:</t>
    </r>
    <r>
      <rPr>
        <sz val="10"/>
        <rFont val="Arial"/>
        <family val="2"/>
      </rPr>
      <t xml:space="preserve"> CONFORME ESPECIFICADO EM TABELA RESUMO DO ITEM: 2.1.2.6 DO PROJETO ESTRUTURAL.</t>
    </r>
  </si>
  <si>
    <t xml:space="preserve"> CP 680 </t>
  </si>
  <si>
    <t>PREPARO DE FUNDO DE VALA COM LARGURA MENOR QUE 1,5 M (ACERTO DO SOLO NATURAL). AF_08/2020</t>
  </si>
  <si>
    <t>EXECUÇÃO DE ESTRUTURAS DE CONCRETO ARMADO, FCK = 25 MPA, INCLUSO ARMAÇÃO, FORMAS E EXECUÇÃO. (REF. ITEM:104488 SINAPI 02/2024)</t>
  </si>
  <si>
    <t>PINTURA LÁTEX ACRÍLICA PREMIUM, APLICAÇÃO MANUAL EM PAREDES, DUAS DEMÃOS. AF_04/2023</t>
  </si>
  <si>
    <t>REVESTIMENTO CERÂMICO PARA PAREDES EXTERNAS EM PASTILHAS DE PORCELANA 5 X 5 CM (PLACAS DE 30 X 30 CM), ALINHADAS A PRUMO. AF_02/2023</t>
  </si>
  <si>
    <t>7.1</t>
  </si>
  <si>
    <t>7.2</t>
  </si>
  <si>
    <t>7.3</t>
  </si>
  <si>
    <t>7.4</t>
  </si>
  <si>
    <t>7.5</t>
  </si>
  <si>
    <t>7.6</t>
  </si>
  <si>
    <t>7.7</t>
  </si>
  <si>
    <r>
      <rPr>
        <b/>
        <sz val="10"/>
        <rFont val="Arial"/>
        <family val="2"/>
      </rPr>
      <t>OBS.:</t>
    </r>
    <r>
      <rPr>
        <sz val="10"/>
        <rFont val="Arial"/>
        <family val="2"/>
      </rPr>
      <t xml:space="preserve"> PARA CALCULO DA ÁREA FOI UTILIZADO O DIÂMETRO DO ELEMENTO, CONFORME ESPECIFICADO EM PROJETO ARQUITETÔNICO - MESAS (BASE - Ø25) E BANCOS  (BASE - Ø20), UTILIZANDO FOLGA DE 0,10 PARA COLOCAÇÃO DE FÔRMAS.</t>
    </r>
  </si>
  <si>
    <r>
      <rPr>
        <b/>
        <sz val="10"/>
        <rFont val="Arial"/>
        <family val="2"/>
      </rPr>
      <t xml:space="preserve">OBS. : </t>
    </r>
    <r>
      <rPr>
        <sz val="10"/>
        <rFont val="Arial"/>
        <family val="2"/>
      </rPr>
      <t>PARA CALCULO DA ÁREA FOI UTILIZADO O DIÂMETRO DO ELEMENTO, CONFORME ESPECIFICADO EM PROJETO ARQUITETÔNICO - MESAS (BASE - Ø25) E BANCOS  (BASE - Ø20).</t>
    </r>
  </si>
  <si>
    <t>PERÍM.</t>
  </si>
  <si>
    <t>BANCOS DE CONCRETO COM RIPAS EM MADEIRA</t>
  </si>
  <si>
    <t>BANCOS E MESAS DE CONCRETO APARENTE</t>
  </si>
  <si>
    <t>ALVENARIA DE EMBASAMENTO COM BLOCO ESTRUTURAL DE CERÂMICA, DE 14X19X29CM E ARGAMASSA DE ASSENTAMENTO COM PREPARO EM BETONEIRA. AF_05/2020</t>
  </si>
  <si>
    <t>ALVENARIA DE VEDAÇÃO DE BLOCOS CERÂMICOS FURADOS NA HORIZONTAL DE 14X9X19 CM (ESPESSURA 14 CM, BLOCO DEITADO) E ARGAMASSA DE ASSENTAMENTO COM PREPARO EM BETONEIRA. AF_12/2021</t>
  </si>
  <si>
    <t>CHAPISCO APLICADO EM ALVENARIAS E ESTRUTURAS DE CONCRETO INTERNAS, COM COLHER DE PEDREIRO. ARGAMASSA TRAÇO 1:3 COM PREPARO EM BETONEIRA 400L. AF_10/2022</t>
  </si>
  <si>
    <t>MASSA ÚNICA, EM ARGAMASSA TRAÇO 1:2:8, PREPARO MECÂNICO, APLICADA MANUALMENTE EM PAREDES INTERNAS DE AMBIENTES COM ÁREA ENTRE 5M² E 10M², E = 10MM, COM TALISCAS. AF_03/2024</t>
  </si>
  <si>
    <t>IMPERMEABILIZAÇÃO DE SUPERFÍCIE COM ARGAMASSA DE CIMENTO E AREIA, COM ADITIVO IMPERMEABILIZANTE, E = 1,5CM. AF_09/2023</t>
  </si>
  <si>
    <t>FUNDO SELADOR ACRÍLICO, APLICAÇÃO MANUAL EM PAREDE, UMA DEMÃO. AF_04/2023</t>
  </si>
  <si>
    <t>APLICAÇÃO MANUAL DE MASSA ACRÍLICA EM PAREDES EXTERNAS DE CASAS, DUAS DEMÃOS. AF_03/2024</t>
  </si>
  <si>
    <t>8.1</t>
  </si>
  <si>
    <t>8.2</t>
  </si>
  <si>
    <t>8.3</t>
  </si>
  <si>
    <t>8.4</t>
  </si>
  <si>
    <t>8.5</t>
  </si>
  <si>
    <t>8.6</t>
  </si>
  <si>
    <t>8.7</t>
  </si>
  <si>
    <t>LADOS</t>
  </si>
  <si>
    <t>RIPA APARELHADA *1,5 X 5* CM, EM MACARANDUBA/MASSARANDUBA, ANGELIM OU EQUIVALENTE DA REGIAO</t>
  </si>
  <si>
    <t>LIXAMENTO DE MADEIRA PARA APLICAÇÃO DE FUNDO OU PINTURA. AF_01/2021</t>
  </si>
  <si>
    <t>PINTURA VERNIZ (INCOLOR) POLIURETÂNICO (RESINA ALQUÍDICA MODIFICADA) EM MADEIRA, 3 DEMÃOS. AF_01/2021</t>
  </si>
  <si>
    <t>ACESSÓRIOS</t>
  </si>
  <si>
    <t>CP 692</t>
  </si>
  <si>
    <t>INSTALAÇÃO DE LIXEIRA METÁLICA, CAPACIDADE DE 60 L, EM TUBO DE AÇO CARBONO E CESTOS EM CHAPA DE AÇO COM PINTURA ELETROSTÁTICA, SOBRE PISO DE CONCRETO EXISTENTE. (REF. ITEM: 103307 SINAPI 09/2025)</t>
  </si>
  <si>
    <t>9.1</t>
  </si>
  <si>
    <t>10.1</t>
  </si>
  <si>
    <t>12.1</t>
  </si>
  <si>
    <t>BDI 01 - ONERADO</t>
  </si>
  <si>
    <t>BDI 02 - ONERADO</t>
  </si>
  <si>
    <t xml:space="preserve"> COMPOSIÇÃO DA BONIFICAÇÃO DAS DESPESAS INDIRETAS (BDI)</t>
  </si>
  <si>
    <t>CONSTRUÇÃO DE PRAÇAS URBANAS, RODOVIAS, FERROVIAS E RECAPEAMENTO E PAVIMENTAÇÃO DE VIAS URBANAS</t>
  </si>
  <si>
    <t>FORNECIMENTO DE MATERIAIS E EQUIPAMENTOS</t>
  </si>
  <si>
    <t>GRUPO</t>
  </si>
  <si>
    <t xml:space="preserve"> 1.0</t>
  </si>
  <si>
    <t>IMPOSTOS</t>
  </si>
  <si>
    <t>1.1</t>
  </si>
  <si>
    <t>ISS</t>
  </si>
  <si>
    <t>1.2</t>
  </si>
  <si>
    <t>PIS</t>
  </si>
  <si>
    <t>1.3</t>
  </si>
  <si>
    <t>COFINS</t>
  </si>
  <si>
    <t>1.4</t>
  </si>
  <si>
    <t>INSS</t>
  </si>
  <si>
    <t>Subtotal</t>
  </si>
  <si>
    <t>2.0</t>
  </si>
  <si>
    <t>DESPESAS INDIRETAS</t>
  </si>
  <si>
    <t>2.1</t>
  </si>
  <si>
    <t>Administração Central</t>
  </si>
  <si>
    <t>3.0</t>
  </si>
  <si>
    <t>DESPESAS FINANCEIRAS + RESULTADO</t>
  </si>
  <si>
    <t>3.1</t>
  </si>
  <si>
    <t>Risco</t>
  </si>
  <si>
    <t>3.2</t>
  </si>
  <si>
    <t>Despesas financeiras</t>
  </si>
  <si>
    <t>3.3</t>
  </si>
  <si>
    <t>Lucro</t>
  </si>
  <si>
    <t>3.4</t>
  </si>
  <si>
    <t>Garantia</t>
  </si>
  <si>
    <t>3.5</t>
  </si>
  <si>
    <t>Seguro</t>
  </si>
  <si>
    <t>Fórmula Adotada para Cálculo do BDI:</t>
  </si>
  <si>
    <r>
      <t xml:space="preserve">BDI = </t>
    </r>
    <r>
      <rPr>
        <u/>
        <sz val="10"/>
        <rFont val="Verdana"/>
        <family val="2"/>
      </rPr>
      <t>(1+ AC + S + R + G)(1+ DF)(1 + L)</t>
    </r>
    <r>
      <rPr>
        <sz val="10"/>
        <rFont val="Verdana"/>
        <family val="2"/>
      </rPr>
      <t xml:space="preserve"> - 1</t>
    </r>
  </si>
  <si>
    <t xml:space="preserve">                  (1 – I)</t>
  </si>
  <si>
    <t xml:space="preserve">onde: </t>
  </si>
  <si>
    <t xml:space="preserve">AC = taxa de administração central </t>
  </si>
  <si>
    <t xml:space="preserve">S = taxa de seguros </t>
  </si>
  <si>
    <t xml:space="preserve">R = taxa de riscos </t>
  </si>
  <si>
    <t xml:space="preserve">G = taxa de garantias </t>
  </si>
  <si>
    <t xml:space="preserve">DF = taxa de despesas financeiras </t>
  </si>
  <si>
    <t xml:space="preserve">L = taxa de lucro/remuneração </t>
  </si>
  <si>
    <t xml:space="preserve">I = taxa de incidência de impostos (PIS, COFINS e ISS) </t>
  </si>
  <si>
    <t xml:space="preserve">BDI ADOTADO </t>
  </si>
  <si>
    <t>Horas</t>
  </si>
  <si>
    <t>Dias</t>
  </si>
  <si>
    <t>Semanas</t>
  </si>
  <si>
    <t>Meses</t>
  </si>
  <si>
    <r>
      <rPr>
        <b/>
        <sz val="10"/>
        <rFont val="Arial"/>
        <family val="2"/>
      </rPr>
      <t>OBS.:</t>
    </r>
    <r>
      <rPr>
        <sz val="10"/>
        <rFont val="Arial"/>
        <family val="2"/>
      </rPr>
      <t xml:space="preserve"> CARGA HORÁRIA CONSIDERADA</t>
    </r>
  </si>
  <si>
    <t>ENGENHEIRO</t>
  </si>
  <si>
    <t>ENCARREGADO GERAL</t>
  </si>
  <si>
    <t>MESAS - TRECHO 1 - PRAÇA DOM PEDRO II</t>
  </si>
  <si>
    <t>BANCOS - TRECHO 1 - PRAÇA DOM PEDRO II</t>
  </si>
  <si>
    <t>MESAS - TRECHO 4 - PRAÇA SÃO SEBASTIÃO</t>
  </si>
  <si>
    <t>BANCOS - TRECHO 4 - PRAÇA SÃO SEBASTIÃO</t>
  </si>
  <si>
    <t>MESAS - BASE EXTERNA - TRECHO 1 - PRAÇA DOM PEDRO II</t>
  </si>
  <si>
    <t>MESAS - BASE ENTERRADA - TRECHO 1 - PRAÇA DOM PEDRO II</t>
  </si>
  <si>
    <t>MESAS - BASE SUPERIOR - TRECHO 1 - PRAÇA DOM PEDRO II</t>
  </si>
  <si>
    <t>BANCOS - BASE ENTERRADA - TRECHO 1 - PRAÇA DOM PEDRO II</t>
  </si>
  <si>
    <t>BANCOS - BASE EXTERNA - TRECHO 1 - PRAÇA DOM PEDRO II</t>
  </si>
  <si>
    <t>BANCOS - BASE SUPERIOR - TRECHO 1 - PRAÇA DOM PEDRO II</t>
  </si>
  <si>
    <t>MESAS - BASE ENTERRADA - TRECHO 4 - PRAÇA SÃO SEBASTIÃO</t>
  </si>
  <si>
    <t>MESAS - BASE SUPERIOR - TRECHO 4 - PRAÇA SÃO SEBASTIÃO</t>
  </si>
  <si>
    <t>BANCOS - BASE ENTERRADA - TRECHO 4 - PRAÇA SÃO SEBASTIÃO</t>
  </si>
  <si>
    <t>BANCOS - BASE EXTERNA - TRECHO 4 - PRAÇA SÃO SEBASTIÃO</t>
  </si>
  <si>
    <t>BANCOS - BASE SUPERIOR - TRECHO 4 - PRAÇA SÃO SEBASTIÃO</t>
  </si>
  <si>
    <t>MESAS - BASE SUPERIOR Ø80 - TRECHO 1 - PRAÇA DOM PEDRO II</t>
  </si>
  <si>
    <t>MESAS - BASE ENTERRADA + BASE EXTERNA Ø25 - TRECHO 1 - PRAÇA DOM PEDRO II</t>
  </si>
  <si>
    <t>BANCOS - BASE ENTERRADA + BASE EXTERNA Ø20 - TRECHO 1 - PRAÇA DOM PEDRO II</t>
  </si>
  <si>
    <t>BANCOS - BASE SUPERIOR Ø40 - TRECHO 1 - PRAÇA DOM PEDRO II</t>
  </si>
  <si>
    <t>MESAS - BASE ENTERRADA + BASE EXTERNA Ø25 - TRECHO 4 - PRAÇA SÃO SEBASTIÃO</t>
  </si>
  <si>
    <t>MESAS - BASE SUPERIOR Ø80 - TRECHO 4 - PRAÇA SÃO SEBASTIÃO</t>
  </si>
  <si>
    <t>BANCOS - BASE ENTERRADA + BASE EXTERNA Ø20 - TRECHO 4 - PRAÇA SÃO SEBASTIÃO</t>
  </si>
  <si>
    <t>BANCOS - BASE SUPERIOR Ø40 - TRECHO 4 - PRAÇA SÃO SEBASTIÃO</t>
  </si>
  <si>
    <t>MESAS - BASE EXTERNA Ø25 - TRECHO 1 - PRAÇA DOM PEDRO II</t>
  </si>
  <si>
    <t>BANCOS - BASE EXTERNA Ø20 - TRECHO 1 - PRAÇA DOM PEDRO II</t>
  </si>
  <si>
    <t>MESAS - BASE EXTERNA Ø25 - TRECHO 4 - PRAÇA SÃO SEBASTIÃO</t>
  </si>
  <si>
    <t>BANCOS - BASE EXTERNA Ø20 - TRECHO 4 - PRAÇA SÃO SEBASTIÃO</t>
  </si>
  <si>
    <t>PAGAMENTO POR PERCENTUAL DE EXECUÇÃO DE OBRA.</t>
  </si>
  <si>
    <t>SOMATÓRIO:</t>
  </si>
  <si>
    <t>ÁREA TOTAL DE PISO CONFORME PROJETO ARQUITETÔNICO</t>
  </si>
  <si>
    <t>VARRIÇÃO E REMOÇÃO DE ENTULHOS (REF.: ITEM 6191 ORSE)</t>
  </si>
  <si>
    <t>CPU 875</t>
  </si>
  <si>
    <t>COMPOSIÇÃO PRÓPRIA</t>
  </si>
  <si>
    <t>INSUMO 
SINAPI</t>
  </si>
  <si>
    <t>CPU 874</t>
  </si>
  <si>
    <t xml:space="preserve"> 1.2</t>
  </si>
  <si>
    <t xml:space="preserve"> 1.3</t>
  </si>
  <si>
    <t xml:space="preserve"> 1.4</t>
  </si>
  <si>
    <t xml:space="preserve"> 1.5</t>
  </si>
  <si>
    <t>5.1</t>
  </si>
  <si>
    <t>5.2</t>
  </si>
  <si>
    <t>5.3</t>
  </si>
  <si>
    <t>5.4</t>
  </si>
  <si>
    <t>5.5</t>
  </si>
  <si>
    <t>5.6</t>
  </si>
  <si>
    <t>5.7</t>
  </si>
  <si>
    <t>5.8</t>
  </si>
  <si>
    <t>5.9</t>
  </si>
  <si>
    <t>5.10</t>
  </si>
  <si>
    <t>5.11</t>
  </si>
  <si>
    <t xml:space="preserve"> 6.2</t>
  </si>
  <si>
    <t xml:space="preserve"> 6.3</t>
  </si>
  <si>
    <t xml:space="preserve"> 6.4</t>
  </si>
  <si>
    <t xml:space="preserve"> 6.5</t>
  </si>
  <si>
    <t xml:space="preserve"> 6.6</t>
  </si>
  <si>
    <t xml:space="preserve"> 6.7</t>
  </si>
  <si>
    <t xml:space="preserve"> 6.8</t>
  </si>
  <si>
    <t xml:space="preserve"> 6.9</t>
  </si>
  <si>
    <t xml:space="preserve"> 6.10</t>
  </si>
  <si>
    <t>7.8</t>
  </si>
  <si>
    <t>7.9</t>
  </si>
  <si>
    <t>7.10</t>
  </si>
  <si>
    <t>7.11</t>
  </si>
  <si>
    <t>7.12</t>
  </si>
  <si>
    <t>7.13</t>
  </si>
  <si>
    <t>7.14</t>
  </si>
  <si>
    <t>7.15</t>
  </si>
  <si>
    <t>7.16</t>
  </si>
  <si>
    <t>7.17</t>
  </si>
  <si>
    <t>7.18</t>
  </si>
  <si>
    <t>9.2</t>
  </si>
  <si>
    <t>9.3</t>
  </si>
  <si>
    <t>9.4</t>
  </si>
  <si>
    <t>9.5</t>
  </si>
  <si>
    <t>9.6</t>
  </si>
  <si>
    <t>9.7</t>
  </si>
  <si>
    <t>9.8</t>
  </si>
  <si>
    <t>9.9</t>
  </si>
  <si>
    <t>9.10</t>
  </si>
  <si>
    <t>9.11</t>
  </si>
  <si>
    <t>9.12</t>
  </si>
  <si>
    <t>9.13</t>
  </si>
  <si>
    <t>9.14</t>
  </si>
  <si>
    <t>ASSENTAMENTO DE GUIA (MEIO-FIO) EM TRECHO RETO, CONFECCIONADA EM CONCRETO PRÉ-FABRICADO, DIMENSÕES 39X6,5X6,5X19 CM (COMPRIMENTO X BASE INFERIOR X BASE SUPERIOR X ALTURA), PARA DELIMITAÇÃO DE JARDINS, PRAÇAS OU PASSEIOS. AF_01/2024</t>
  </si>
  <si>
    <t xml:space="preserve"> 6.11</t>
  </si>
  <si>
    <t>ASSENTAMENTO DE GUIA (MEIO-FIO) EM TRECHO CURVO, CONFECCIONADA EM CONCRETO PRÉ-FABRICADO, DIMENSÕES 39X6,5X6,5X19 CM (COMPRIMENTO X BASE INFERIOR X BASE SUPERIOR X ALTURA), PARA DELIMITAÇÃO DE JARDINS, PRAÇAS OU PASSEIOS. AF_01/2024</t>
  </si>
  <si>
    <t>EXTERNO</t>
  </si>
  <si>
    <t>CANTEIROS INTERNOS</t>
  </si>
  <si>
    <t>CANTEIRO INTERNO 1</t>
  </si>
  <si>
    <t>CANTEIRO INTERNO</t>
  </si>
  <si>
    <t>CANTEIRO INTERNO 2</t>
  </si>
  <si>
    <t>MEIO-FIO EXTERNO</t>
  </si>
  <si>
    <t>PROF.</t>
  </si>
  <si>
    <t>CANTEIRO PADRÃO</t>
  </si>
  <si>
    <t>CANTEIRO TIPO 1</t>
  </si>
  <si>
    <t>CANTEIRO TIPO 2</t>
  </si>
  <si>
    <t>CANTEIRO TIPO 3</t>
  </si>
  <si>
    <t>ALVENARIA DE VEDAÇÃO</t>
  </si>
  <si>
    <t>ALVENARIA DE EMBASAMENTO</t>
  </si>
  <si>
    <t>PERÍMETRO DO CANTEIRO PADRÃO - TOPO</t>
  </si>
  <si>
    <t>PERÍMETRO TOPO</t>
  </si>
  <si>
    <t>PERÍMETRO DO TOPO</t>
  </si>
  <si>
    <t>ALVENARIA DE VEDAÇÃO DE BLOCOS CERÂMICOS FURADOS NA HORIZONTAL DE 9X19X29 CM (ESPESSURA 9 CM) E ARGAMASSA DE ASSENTAMENTO COM PREPARO EM BETONEIRA. AF_12/2021</t>
  </si>
  <si>
    <t>SOMATÓRIO</t>
  </si>
  <si>
    <t>REMOÇÃO DE POSTE DE FERRO, INCLUSIVE BASE DE FIXAÇÃO (REF.: ITEM SIURB 9053060 01/2026)</t>
  </si>
  <si>
    <t xml:space="preserve">	CPU 878</t>
  </si>
  <si>
    <t xml:space="preserve"> 2.2</t>
  </si>
  <si>
    <t xml:space="preserve"> 2.3</t>
  </si>
  <si>
    <t xml:space="preserve"> 2.4</t>
  </si>
  <si>
    <t xml:space="preserve"> 6.12</t>
  </si>
  <si>
    <t xml:space="preserve"> 2.5</t>
  </si>
  <si>
    <t xml:space="preserve"> 2.6</t>
  </si>
  <si>
    <t>PREFEITURA MUNICIPAL DE GARANHUNS
CNPJ: 11.303.906/0001-00
SECRETARIA DE PLANEJAMENTO E PROJETOS</t>
  </si>
  <si>
    <t>REMOÇÃO DE BANCOS EXISTENTES (REF.: ITEM ORSE 7228 02/2026)</t>
  </si>
  <si>
    <t>CPU 881</t>
  </si>
  <si>
    <t xml:space="preserve"> 3.2</t>
  </si>
  <si>
    <t xml:space="preserve"> 3.3</t>
  </si>
  <si>
    <t xml:space="preserve"> 3.4</t>
  </si>
  <si>
    <t xml:space="preserve"> 3.5</t>
  </si>
  <si>
    <t xml:space="preserve"> 3.6</t>
  </si>
  <si>
    <t xml:space="preserve"> 3.7</t>
  </si>
  <si>
    <t xml:space="preserve"> 3.8</t>
  </si>
  <si>
    <t xml:space="preserve"> 3.9</t>
  </si>
  <si>
    <t xml:space="preserve"> 3.10</t>
  </si>
  <si>
    <t xml:space="preserve"> 3.11</t>
  </si>
  <si>
    <t xml:space="preserve"> 3.12</t>
  </si>
  <si>
    <t xml:space="preserve"> 3.13</t>
  </si>
  <si>
    <t xml:space="preserve"> 3.14</t>
  </si>
  <si>
    <t xml:space="preserve"> 3.15</t>
  </si>
  <si>
    <t xml:space="preserve"> 3.16</t>
  </si>
  <si>
    <t xml:space="preserve"> 3.17</t>
  </si>
  <si>
    <t xml:space="preserve"> 3.18</t>
  </si>
  <si>
    <t>MEIO-FIO</t>
  </si>
  <si>
    <t>SARJETA</t>
  </si>
  <si>
    <t>DEMOLIÇÃO DE ALVENARIA DE BLOCO FURADO, DE FORMA MANUAL, SEM REAPROVEITAMENTO. AF_09/2023</t>
  </si>
  <si>
    <t>M3</t>
  </si>
  <si>
    <t>CANTEIRO DO TRECHO 2</t>
  </si>
  <si>
    <t>DEMOLIÇÃO PARCIAL DE PAVIMENTO ASFÁLTICO, DE FORMA MECANIZADA, SEM REAPROVEITAMENTO. AF_09/2023</t>
  </si>
  <si>
    <t>M2</t>
  </si>
  <si>
    <t>DEMOLIÇÃO DE PAVIMENTAÇÃO EM PARALELEPÍPEDO SEM REAPROVEITAMENTO (REF.: ITEM 7989 ORSE 02/2026)</t>
  </si>
  <si>
    <t>CPU 882</t>
  </si>
  <si>
    <t>REGULARIZAÇÃO MANUAL E COMPACTAÇÃO COM PLACA VIBRATÓRIA (REF.: ITEM 11472 ORSE 02/2026)</t>
  </si>
  <si>
    <t>CPU 883</t>
  </si>
  <si>
    <t>CANTEIROS DO TRECHO 3</t>
  </si>
  <si>
    <t>CANTEIROS DO TRECHO 4</t>
  </si>
  <si>
    <t>CANTEIROS DO TRECHO 5</t>
  </si>
  <si>
    <t>INSTALAÇÃO DO POSTE DECORATIVO</t>
  </si>
  <si>
    <t>EXECUÇÃO DE SARJETA DE CONCRETO USINADO, MOLDADA IN LOCO (REF.: ITEM 94287 SINAPI 04/2026)</t>
  </si>
  <si>
    <t>CPU 886</t>
  </si>
  <si>
    <t>FORNECIMENTO E INSTALAÇÃO DE LUMINÁRIA PÚBLICA DEC A LED LINHA PLANETÁRIA, CÓDIGO ELPFP-60, POTÊNCIA 60W, 9000 LÚMENS, IRC &gt; 70%, 5000K/4000K, ALUMÍNIO INJETADO VIDRO TEMPERADO DE 4MMR, INCLUSIVE POSTE CÔNICO CONTÍNUO DE AÇO RETO, H=5,0M, COM BASE (REF.: ITEM 13065 ORSE 03/2026)</t>
  </si>
  <si>
    <t>CPU 887</t>
  </si>
  <si>
    <t>TRECHO 3, 4 E 5</t>
  </si>
  <si>
    <t>TRECHO 1</t>
  </si>
  <si>
    <t>TRECHO 2</t>
  </si>
  <si>
    <t xml:space="preserve"> 4.10</t>
  </si>
  <si>
    <t xml:space="preserve"> 4.11</t>
  </si>
  <si>
    <t>LUVA COM BUCHA DE LATÃO, PVC, SOLDÁVEL, DN 25MM X 3/4, INSTALADO EM RAMAL DE DISTRIBUIÇÃO DE ÁGUA - FORNECIMENTO E INSTALAÇÃO. AF_06/2022</t>
  </si>
  <si>
    <t>ASPERSOR TIPO SPRAY, REF. 1804 SAM, MARCA RAIN BIRD OU SIMILAR (REF.: ITEM 8975 ORSE 03/2026)</t>
  </si>
  <si>
    <t>CPU 968</t>
  </si>
  <si>
    <t>LOCAL</t>
  </si>
  <si>
    <t xml:space="preserve"> 2.7</t>
  </si>
  <si>
    <t>Área</t>
  </si>
  <si>
    <t xml:space="preserve"> 2.8</t>
  </si>
  <si>
    <t xml:space="preserve"> 2.9</t>
  </si>
  <si>
    <t>PESO (KG)</t>
  </si>
  <si>
    <t>TRANSPORTE DOS BANCOS ATÉ A SECRETARIA DE OBRAS.</t>
  </si>
  <si>
    <t xml:space="preserve">TRANSPORTE DOS POSTES ATÉ A SECRETARIA DE OBRAS. </t>
  </si>
  <si>
    <t>PESO APROX. DE 1 BANCO: 52,10KG.</t>
  </si>
  <si>
    <t>PESO APROX. DE 1 POSTE: 35KG.</t>
  </si>
  <si>
    <t>TRANSPORTE COM CAMINHÃO CARROCERIA 9T, EM VIA URBANA PAVIMENTADA, DMT ATÉ 30KM (UNIDADE: TXKM). AF_02/2026</t>
  </si>
  <si>
    <t>TOTAL (M3)</t>
  </si>
  <si>
    <t>TOTAL (KG)</t>
  </si>
  <si>
    <t>TRANSPORTE DOS BLOCOS INTERTRAVADOS REMOVIDOS</t>
  </si>
  <si>
    <t>VOLUME DOS INTERTRAVADOS REMOVIDOS = 62,32 M3</t>
  </si>
  <si>
    <t>(T)</t>
  </si>
  <si>
    <t>TRANSPORTE COM CAMINHÃO BASCULANTE DE 10 M³, EM VIA URBANA PAVIMENTADA, DMT ATÉ 30 KM (UNIDADE: M3XKM). AF_02/2026</t>
  </si>
  <si>
    <t>M3XKM</t>
  </si>
  <si>
    <t>TRANSPORTE ENTULHO - DEMOLIÇÃO DE GUIAS</t>
  </si>
  <si>
    <t>TRANSPORTE ENTULHO - DEMOLIÇÃO DE SARJETAS</t>
  </si>
  <si>
    <t>MEIO- FIO INTERNO</t>
  </si>
  <si>
    <t>VOLUME (M3)</t>
  </si>
  <si>
    <t>TRANSPORTE ENTULHO - DEMOLIÇÃO DE ALVENARIA</t>
  </si>
  <si>
    <t>TRANSPORTE ENTULHO - DEMOLIÇÃO PAVIMENTO ASFÁLTICO</t>
  </si>
  <si>
    <t>TRANSPORTE ENTULHO - DEMOLIÇÃO PAVIMENTAÇÃO EM PARALELO</t>
  </si>
  <si>
    <t xml:space="preserve"> 2.10</t>
  </si>
  <si>
    <t>DEMOLIÇÃO DE CONCRETO MANUALMENTE (REF.: ITEM 13 ORSE 03/2026)</t>
  </si>
  <si>
    <t>CPU 975</t>
  </si>
  <si>
    <t>VOLUME DE DEMOLIÇÃO ESTIMADO DA BASE DO MONUMENTO EXISTENTE NO TRECHO 4.</t>
  </si>
  <si>
    <t>DEMOLIÇÃO DO MONUMENTO EXISTENTE NO TRECHO 4</t>
  </si>
  <si>
    <t>EXECUÇÃO DE PASSEIO EM PISO INTERTRAVADO, COM BLOCO RETANGULAR COR NATURAL DE 20 X 10 CM, ESPESSURA 6 CM. AF_10/2022</t>
  </si>
  <si>
    <r>
      <t>OBS.:</t>
    </r>
    <r>
      <rPr>
        <sz val="10"/>
        <rFont val="Arial"/>
        <family val="2"/>
      </rPr>
      <t xml:space="preserve"> REGULARIZAÇÃO APÓS DEMOLIÇÃO DO PAVIMENTO ASFÁLTICO E PARALELEPÍPEDO.</t>
    </r>
  </si>
  <si>
    <t>CONSTRUÇÃO DE CANTEIROS</t>
  </si>
  <si>
    <t>MONUMENTO DE SÃO SEBASTIÃO</t>
  </si>
  <si>
    <t>13.1</t>
  </si>
  <si>
    <t>13.2</t>
  </si>
  <si>
    <r>
      <rPr>
        <b/>
        <sz val="11"/>
        <rFont val="Arial"/>
        <family val="2"/>
      </rPr>
      <t>OBSERVAÇÕES:
1.</t>
    </r>
    <r>
      <rPr>
        <sz val="11"/>
        <rFont val="Arial"/>
        <family val="2"/>
      </rPr>
      <t xml:space="preserve"> DEVIDO A GRANDE QUANTIDADE DE TAPUME NECESSÁRIO A FECHAR OS 5 TRECHOS DAS PRAÇAS, </t>
    </r>
    <r>
      <rPr>
        <b/>
        <sz val="11"/>
        <rFont val="Arial"/>
        <family val="2"/>
      </rPr>
      <t>ESTE SERVIÇO SERÁ EXECUTADO PELA SECRETARIA DE OBRAS</t>
    </r>
    <r>
      <rPr>
        <sz val="11"/>
        <rFont val="Arial"/>
        <family val="2"/>
      </rPr>
      <t xml:space="preserve">, FECHANDO TRECHO A TRECHO DE ACORDO COM A EXECUÇÃO, CONFORME COMBINADO ENTRE AS SECRETARIAS DE PLANEJAMENTO E OBRAS. </t>
    </r>
    <r>
      <rPr>
        <b/>
        <sz val="11"/>
        <rFont val="Arial"/>
        <family val="2"/>
      </rPr>
      <t>A EMPRESA CONTRATADA DEVERÁ COMBINAR ESTA EXECUÇÃO COM O FISCAL DA OBRA APÓS A ORDEM DE SERVIÇO</t>
    </r>
    <r>
      <rPr>
        <sz val="11"/>
        <rFont val="Arial"/>
        <family val="2"/>
      </rPr>
      <t xml:space="preserve">.
</t>
    </r>
    <r>
      <rPr>
        <b/>
        <sz val="11"/>
        <rFont val="Arial"/>
        <family val="2"/>
      </rPr>
      <t>2.</t>
    </r>
    <r>
      <rPr>
        <sz val="11"/>
        <rFont val="Arial"/>
        <family val="2"/>
      </rPr>
      <t xml:space="preserve"> TODOS OS BANCOS, POSTES E LUMINÁRIAS EXISTENTES DEVEM SER RETIRADOS CUIDADOSAMENTE E TRANSPORTADOS ATÉ A SECRETARIA DE OBRAS. CASO A RETIRADA E TRANSPORTE SEJA REALIZADA PELA SECRETARIA DE OBRAS, OS QUANTITATIVOS CORRESPONDENTES DEVERÃO SER SUPRIMIDOS (ITENS 2.3, 2.4, 2.9 E 2.10).
</t>
    </r>
    <r>
      <rPr>
        <b/>
        <sz val="11"/>
        <rFont val="Arial"/>
        <family val="2"/>
      </rPr>
      <t>3.</t>
    </r>
    <r>
      <rPr>
        <sz val="11"/>
        <rFont val="Arial"/>
        <family val="2"/>
      </rPr>
      <t xml:space="preserve"> O PISO INTERTRAVADO EXISTENTE DEVE SER REMOVIDO CUIDADOSAMENTE E OS BLOCOS TRANSPORTADOS ATÉ A SECRETARIA DE OBRAS PARA REAPROVEITAMENTO, CONFORME COMPOSIÇÕES CORRESPONDENTES.
</t>
    </r>
    <r>
      <rPr>
        <b/>
        <sz val="11"/>
        <rFont val="Arial"/>
        <family val="2"/>
      </rPr>
      <t>4.</t>
    </r>
    <r>
      <rPr>
        <sz val="11"/>
        <rFont val="Arial"/>
        <family val="2"/>
      </rPr>
      <t xml:space="preserve"> SERÁ REALIZADA A DEMOLIÇÃO DA BASE DO MONUMENTO EXISTENTE NO TRECHO 4 E CONSTRUÍDO UMA BASE NOVA NO TRECHO 5. A IMAGEM DE SÃO SEBASTIÃO SERÁ REAPROVEITADA.
</t>
    </r>
    <r>
      <rPr>
        <b/>
        <sz val="11"/>
        <rFont val="Arial"/>
        <family val="2"/>
      </rPr>
      <t>5.</t>
    </r>
    <r>
      <rPr>
        <sz val="11"/>
        <rFont val="Arial"/>
        <family val="2"/>
      </rPr>
      <t xml:space="preserve"> DESCRIÇÃO DETALHADA DA EXECUÇÃO DOS SERVIÇOS CONSTA NAS ESPECIFICAÇÕES TÉCNICAS.
</t>
    </r>
    <r>
      <rPr>
        <b/>
        <sz val="11"/>
        <rFont val="Arial"/>
        <family val="2"/>
      </rPr>
      <t>6. A APRESENTAÇÃO DA PROPOSTA CARACTERIZA A PLENA CONCORDÂNCIA DA LICITANTE COM TODOS OS ELEMENTOS TÉCNICOS DA CONTRATAÇÃO E A ASSUNÇÃO DA RESPONSABILIDADE PELA EXEQUIBILIDADE DOS PREÇOS OFERTADOS, NÃO SENDO ADMISSÍVEIS ALEGAÇÕES POSTERIORES DE ERRO DE ORÇAMENTO, DEFICIÊNCIA DE ANÁLISE, DESCONHECIMENTO DAS CONDIÇÕES DE EXECUÇÃO OU INCOMPATIBILIDADE ENTRE OS PREÇOS PROPOSTOS E OS CUSTOS NECESSÁRIOS À PERFEITA EXECUÇÃO DO OBJETO.</t>
    </r>
  </si>
  <si>
    <t>POSTE CÔNICO CONTÍNUO EM AÇO GALVANIZADO, RETO, INCLUSIVE BASE DE CONCRETO, H=9M, COM 2 LUMINÁRIAS PÚBLICAS LED PÉTALA 200W CORPO EM ALUMÍNIO, INCLUSIVE SUPORTE PARA LUMINÁRIAS E LUMINÁRIAS - FORNECIMENTO E INSTALAÇÃO (REF.: ITENS COMPESA 71.10.32U, SINAPI 105955 E ORSE 13426)</t>
  </si>
  <si>
    <t>CPU 987</t>
  </si>
  <si>
    <t>CPU 989</t>
  </si>
  <si>
    <t>CAIXA ENTERRADA ELÉTRICA RETANGULAR, EM CONCRETO PRÉ-MOLDADO, FUNDO COM BRITA, DIMENSÕES INTERNAS: 0,4X0,4X0,8 M - INCLUSO ESCAVAÇÃO (REF.: ITEM 97882 SINAPI 04/2026)</t>
  </si>
  <si>
    <t>ELETRODUTO FLEXÍVEL CORRUGADO, PEAD, DN 32 MM (1"), PARA CIRCUITOS TERMINAIS, INSTALADO EM LAJE - FORNECIMENTO E INSTALAÇÃO (REF.: ITEM 91848 SINAPI)</t>
  </si>
  <si>
    <t>CPU 992</t>
  </si>
  <si>
    <t>CPU 993</t>
  </si>
  <si>
    <t>CPU 995</t>
  </si>
  <si>
    <t>CPU 996</t>
  </si>
  <si>
    <t>CPU 997</t>
  </si>
  <si>
    <t>QUADRO DE DISTRIBUIÇÃO DE LUZ EM PVC PARA 8 DISJUNTORES - FORNECIMENTO E INSTALAÇÃO (REF.: ITEM 101872 SINAPI 04/2026)</t>
  </si>
  <si>
    <t>ENTRADA DE ENERGIA ELÉTRICA, AÉREA, MONOFÁSICA, COM CAIXA DE EMBUTIR, CABO DE 10 MM2 E DISJUNTOR DIN 10A - INCLUSO O POSTE DE CONCRETO (REF.: ITEM 101493 SINAPI 04/2026)</t>
  </si>
  <si>
    <t>ENTRADA DE ENERGIA ELÉTRICA, AÉREA, MONOFÁSICA, COM CAIXA DE EMBUTIR, CABO DE 10 MM2 E DISJUNTOR DIN 16A - INCLUSO O POSTE DE CONCRETO (REF.: ITEM 101493 SINAPI 04/2026)</t>
  </si>
  <si>
    <t>ENTRADA DE ENERGIA ELÉTRICA, AÉREA, MONOFÁSICA, COM CAIXA DE EMBUTIR, CABO DE 10 MM2 E DISJUNTOR DIN 20A - INCLUSO O POSTE DE CONCRETO (REF.: ITEM 101493 SINAPI 04/2026)</t>
  </si>
  <si>
    <t xml:space="preserve"> 96534 </t>
  </si>
  <si>
    <t>FABRICAÇÃO, MONTAGEM E DESMONTAGEM DE FÔRMA PARA BLOCO DE COROAMENTO, EM MADEIRA SERRADA, E=25 MM, 4 UTILIZAÇÕES. AF_01/2024</t>
  </si>
  <si>
    <t xml:space="preserve"> 92538 </t>
  </si>
  <si>
    <t>MONTAGEM E DESMONTAGEM DE FÔRMA DE LAJE MACIÇA, PÉ-DIREITO SIMPLES, EM CHAPA DE MADEIRA COMPENSADA PLASTIFICADA, 18 UTILIZAÇÕES. AF_09/2020</t>
  </si>
  <si>
    <t xml:space="preserve"> 96545 </t>
  </si>
  <si>
    <t>ARMAÇÃO DE BLOCO UTILIZANDO AÇO CA-50 DE 8 MM - MONTAGEM. AF_01/2024</t>
  </si>
  <si>
    <t xml:space="preserve"> 92768 </t>
  </si>
  <si>
    <t>ARMAÇÃO DE LAJE DE ESTRUTURA CONVENCIONAL DE CONCRETO ARMADO UTILIZANDO AÇO CA-60 DE 5,0 MM - MONTAGEM. AF_06/2022</t>
  </si>
  <si>
    <t xml:space="preserve">11.1 </t>
  </si>
  <si>
    <t>Fundação: 1,20x1,20x0,40
Considerando folga no comprimento e largura e lastro de concreto de 5 cm.</t>
  </si>
  <si>
    <t>P1, P3, P4, P5.</t>
  </si>
  <si>
    <t>FUNDAÇÃO</t>
  </si>
  <si>
    <t>FUNDAÇÃO: 1,20x1,20</t>
  </si>
  <si>
    <t>FUNDAÇÃO: 1,20x1,20x0,05
LASTRO DE CONCRETO DE 5 cm.</t>
  </si>
  <si>
    <t>LAJE DE FUNDO</t>
  </si>
  <si>
    <t>LAJE LATERAIS</t>
  </si>
  <si>
    <t>PESO+10%(KG) CONFORME QUANTITATIVO RESUMO DE FUNDAÇÃO.
PLANTA 01-01 (PE-EST-2026.01.015-000-R000)</t>
  </si>
  <si>
    <t>11.2</t>
  </si>
  <si>
    <t>11.3</t>
  </si>
  <si>
    <t>11.4</t>
  </si>
  <si>
    <t>11.5</t>
  </si>
  <si>
    <t>11.6</t>
  </si>
  <si>
    <t>11.7</t>
  </si>
  <si>
    <t>11.8</t>
  </si>
  <si>
    <t>11.9</t>
  </si>
  <si>
    <t>11.10</t>
  </si>
  <si>
    <t>11.11</t>
  </si>
  <si>
    <t>11.12</t>
  </si>
  <si>
    <t>PILARES (4 UND)</t>
  </si>
  <si>
    <t xml:space="preserve">LAJE </t>
  </si>
  <si>
    <t xml:space="preserve"> 2.11</t>
  </si>
  <si>
    <t>REMOÇÃO DE RAÍZES REMANESCENTES DE TRONCO DE ÁRVORE COM DIÂMETRO MAIOR OU IGUAL A 0,60 M. AF_03/2024</t>
  </si>
  <si>
    <t>REMOÇÃO DE TRONCO DE ÁRVORE NO TRECHO 3 DA PRAÇA SÃO SEBASTIÃO.</t>
  </si>
  <si>
    <t>11.13</t>
  </si>
  <si>
    <t>11.14</t>
  </si>
  <si>
    <t>11.15</t>
  </si>
  <si>
    <t>11.16</t>
  </si>
  <si>
    <t>11.17</t>
  </si>
  <si>
    <t>11.18</t>
  </si>
  <si>
    <t>11.19</t>
  </si>
  <si>
    <t>IMPERMEABILIZAÇÃO DA FUNDAÇÃO</t>
  </si>
  <si>
    <t>PERÍMETRO</t>
  </si>
  <si>
    <t>TOPO BASE 1</t>
  </si>
  <si>
    <t>TOPO BASE 2</t>
  </si>
  <si>
    <t>BASE 1</t>
  </si>
  <si>
    <t>BASE 2</t>
  </si>
  <si>
    <t xml:space="preserve">BASE 1 </t>
  </si>
  <si>
    <t>BASE 3</t>
  </si>
  <si>
    <t>TOPO BASE 3</t>
  </si>
  <si>
    <t>BASE 1 - LATERAIS</t>
  </si>
  <si>
    <t>BASE 2 - LATERAIS</t>
  </si>
  <si>
    <t>BASE 3 - LATERAIS</t>
  </si>
  <si>
    <t>Total Por Etapa</t>
  </si>
  <si>
    <t>30 DIAS</t>
  </si>
  <si>
    <t>60 DIAS</t>
  </si>
  <si>
    <t>90 DIAS</t>
  </si>
  <si>
    <t>120 DIAS</t>
  </si>
  <si>
    <t>150 DIAS</t>
  </si>
  <si>
    <t>Porcentagem</t>
  </si>
  <si>
    <t>Porcentagem Acumulado</t>
  </si>
  <si>
    <t>Custo Acumulado</t>
  </si>
  <si>
    <t>ADMINISTRAÇÃO DE OBRA</t>
  </si>
  <si>
    <t>CRONOGRAMA FÍSICO-FINANCEIRO</t>
  </si>
  <si>
    <t>OBJETO: REFORMA E AMPLIAÇÃO DAS PRAÇAS DOM PEDRO II E SÃO SEBASTIÃO, LOCALIZADAS NO BAIRRO BOA VISTA, NO MUNICÍPIO DE GARANHUNS/PE.</t>
  </si>
  <si>
    <t>Tipo</t>
  </si>
  <si>
    <t>Composição</t>
  </si>
  <si>
    <t>Sinalização Vertical Viária</t>
  </si>
  <si>
    <t>Composição Auxiliar</t>
  </si>
  <si>
    <t xml:space="preserve"> 88316 </t>
  </si>
  <si>
    <t>SERVENTE COM ENCARGOS COMPLEMENTARES</t>
  </si>
  <si>
    <t>Livro SINAPI: Cálculos e Parâmetros</t>
  </si>
  <si>
    <t>H</t>
  </si>
  <si>
    <t>Pintura em Madeira</t>
  </si>
  <si>
    <t xml:space="preserve"> 88262 </t>
  </si>
  <si>
    <t>CARPINTEIRO DE FORMAS COM ENCARGOS COMPLEMENTARES</t>
  </si>
  <si>
    <t>Insumo</t>
  </si>
  <si>
    <t>Material</t>
  </si>
  <si>
    <t>MO sem LS =&gt;</t>
  </si>
  <si>
    <t>LS =&gt;</t>
  </si>
  <si>
    <t>MO com LS =&gt;</t>
  </si>
  <si>
    <t>Valor do BDI =&gt;</t>
  </si>
  <si>
    <t>Valor com BDI =&gt;</t>
  </si>
  <si>
    <t>Instalações para Canteiros de Obras</t>
  </si>
  <si>
    <t xml:space="preserve"> 5930 </t>
  </si>
  <si>
    <t>GUINDAUTO HIDRÁULICO, CAPACIDADE MÁXIMA DE CARGA 6200 KG, MOMENTO MÁXIMO DE CARGA 11,7 TM, ALCANCE MÁXIMO HORIZONTAL 9,70 M, INCLUSIVE CAMINHÃO TOCO PBT 16.000 KG, POTÊNCIA DE 189 CV - CHI DIURNO. AF_06/2014</t>
  </si>
  <si>
    <t>Custos Horários Produtivo e Improdutivo dos Equipamentos</t>
  </si>
  <si>
    <t>CHI</t>
  </si>
  <si>
    <t xml:space="preserve"> 5928 </t>
  </si>
  <si>
    <t>GUINDAUTO HIDRÁULICO, CAPACIDADE MÁXIMA DE CARGA 6200 KG, MOMENTO MÁXIMO DE CARGA 11,7 TM, ALCANCE MÁXIMO HORIZONTAL 9,70 M, INCLUSIVE CAMINHÃO TOCO PBT 16.000 KG, POTÊNCIA DE 189 CV - CHP DIURNO. AF_06/2014</t>
  </si>
  <si>
    <t>CHP</t>
  </si>
  <si>
    <t>Transporte, Carga e Descarga de Materiais</t>
  </si>
  <si>
    <t>Demolições e Remoções</t>
  </si>
  <si>
    <t xml:space="preserve"> 5795 </t>
  </si>
  <si>
    <t>MARTELETE OU ROMPEDOR PNEUMÁTICO MANUAL, 28 KG, COM SILENCIADOR - CHP DIURNO. AF_07/2016</t>
  </si>
  <si>
    <t xml:space="preserve"> 88309 </t>
  </si>
  <si>
    <t>PEDREIRO COM ENCARGOS COMPLEMENTARES</t>
  </si>
  <si>
    <t xml:space="preserve"> 5952 </t>
  </si>
  <si>
    <t>MARTELETE OU ROMPEDOR PNEUMÁTICO MANUAL, 28 KG, COM SILENCIADOR - CHI DIURNO. AF_07/2016</t>
  </si>
  <si>
    <t xml:space="preserve"> 97635 </t>
  </si>
  <si>
    <t xml:space="preserve"> 2.3 </t>
  </si>
  <si>
    <t xml:space="preserve"> CPU 878 </t>
  </si>
  <si>
    <t>Próprio</t>
  </si>
  <si>
    <t>Edificação</t>
  </si>
  <si>
    <t xml:space="preserve"> 88264 </t>
  </si>
  <si>
    <t>ELETRICISTA COM ENCARGOS COMPLEMENTARES</t>
  </si>
  <si>
    <t xml:space="preserve"> 2.4 </t>
  </si>
  <si>
    <t xml:space="preserve"> CPU 881 </t>
  </si>
  <si>
    <t>un</t>
  </si>
  <si>
    <t xml:space="preserve"> 97622 </t>
  </si>
  <si>
    <t xml:space="preserve"> 2.6 </t>
  </si>
  <si>
    <t xml:space="preserve"> CPU 975 </t>
  </si>
  <si>
    <t xml:space="preserve"> 97636 </t>
  </si>
  <si>
    <t xml:space="preserve"> 2.8 </t>
  </si>
  <si>
    <t xml:space="preserve"> CPU 882 </t>
  </si>
  <si>
    <t xml:space="preserve"> 98528 </t>
  </si>
  <si>
    <t>Supressão Vegetal</t>
  </si>
  <si>
    <t xml:space="preserve"> 100947 </t>
  </si>
  <si>
    <t xml:space="preserve"> 95875 </t>
  </si>
  <si>
    <t xml:space="preserve"> CPU 887 </t>
  </si>
  <si>
    <t xml:space="preserve"> 13668 </t>
  </si>
  <si>
    <t>ORSE</t>
  </si>
  <si>
    <t>Poste de aço galv. cônico contínuPoste de Aço para Jardim, altura 3m/4m, com tubo diam. = 64mm</t>
  </si>
  <si>
    <t xml:space="preserve"> 13678 </t>
  </si>
  <si>
    <t>Luminária Pública decorativa a LED Linha PLANETÁRIA, código ELPFP-60, Potência 60W, 9000 lúmens, IRC &gt; 70%, 5000k/4000k, Alumínio Injetado Vidro Temperadode 4mm, da ESTIL ou similar</t>
  </si>
  <si>
    <t xml:space="preserve"> 00000432 </t>
  </si>
  <si>
    <t>PARAFUSO M16 EM ACO GALVANIZADO, COMPRIMENTO = 250 MM, DIAMETRO = 16 MM, ROSCA MAQUINA, CABECA QUADRADA</t>
  </si>
  <si>
    <t xml:space="preserve"> 00004341 </t>
  </si>
  <si>
    <t>PORCA ZINCADA, QUADRADA, DIAMETRO 3/8"</t>
  </si>
  <si>
    <t xml:space="preserve"> 00039207 </t>
  </si>
  <si>
    <t>ARRUELA EM ALUMINIO, COM ROSCA, DE 3/8", PARA ELETRODUTO</t>
  </si>
  <si>
    <t xml:space="preserve"> 3.2 </t>
  </si>
  <si>
    <t xml:space="preserve"> CPU 987 </t>
  </si>
  <si>
    <t>INEL - INSTALAÇÃO ELÉTRICA/ELETRIFICAÇÃO E ILUMINAÇÃO EXTERNA</t>
  </si>
  <si>
    <t>UND</t>
  </si>
  <si>
    <t xml:space="preserve"> 94970 </t>
  </si>
  <si>
    <t>CONCRETO FCK = 20MPA, TRAÇO 1:2,7:3 (EM MASSA SECA DE CIMENTO/ AREIA MÉDIA/ BRITA 1) - PREPARO MECÂNICO COM BETONEIRA 600 L. AF_05/2021</t>
  </si>
  <si>
    <t>Produção de Concreto</t>
  </si>
  <si>
    <t xml:space="preserve"> 88247 </t>
  </si>
  <si>
    <t>AUXILIAR DE ELETRICISTA COM ENCARGOS COMPLEMENTARES</t>
  </si>
  <si>
    <t xml:space="preserve"> 103670 </t>
  </si>
  <si>
    <t>LANÇAMENTO COM USO DE BALDES, ADENSAMENTO E ACABAMENTO DE CONCRETO EM ESTRUTURAS. AF_02/2022</t>
  </si>
  <si>
    <t>Concretagem para Estruturas de Concreto Armado</t>
  </si>
  <si>
    <t xml:space="preserve"> 00042248 </t>
  </si>
  <si>
    <t>LUMINARIA DE LED PARA ILUMINACAO PUBLICA, DE 181 W ATE 239 W, INVOLUCRO EM ALUMINIO OU ACO INOX</t>
  </si>
  <si>
    <t xml:space="preserve"> 14142 </t>
  </si>
  <si>
    <t>Suporte de fixação em aço galvanizado a fogo, para luminária pública de 02 pétalas, encaixe em poste com topo de Ø de 48mm/60,3mm, encaixe da luminária deØ de 48mm/60,3mm.</t>
  </si>
  <si>
    <t>Un</t>
  </si>
  <si>
    <t xml:space="preserve"> 00014165 </t>
  </si>
  <si>
    <t>POSTE CONICO CONTINUO EM ACO GALVANIZADO, RETO, ENGASTADO, H = 9 M, DIAMETRO INFERIOR = *145* MM</t>
  </si>
  <si>
    <t xml:space="preserve"> 3.3 </t>
  </si>
  <si>
    <t xml:space="preserve"> CPU 989 </t>
  </si>
  <si>
    <t>Caixas Enterradas</t>
  </si>
  <si>
    <t xml:space="preserve"> 97736 </t>
  </si>
  <si>
    <t>PEÇA RETANGULAR PRÉ-MOLDADA, VOLUME DE CONCRETO ACIMA DE 100 LITROS, TAXA DE AÇO APROXIMADA DE 30KG/M³. AF_03/2024</t>
  </si>
  <si>
    <t>Estruturas Pré-Fabricadas e Pré-Moldadas</t>
  </si>
  <si>
    <t xml:space="preserve"> 101619 </t>
  </si>
  <si>
    <t>PREPARO DE FUNDO DE VALA COM LARGURA MENOR QUE 1,5 M, COM CAMADA DE BRITA, LANÇAMENTO MANUAL. AF_01/2026</t>
  </si>
  <si>
    <t>Escoramento e Preparo de Fundo de Valas</t>
  </si>
  <si>
    <t>Escavação de Valas</t>
  </si>
  <si>
    <t>Luminárias Externas</t>
  </si>
  <si>
    <t>Instalações Elétricas - Eletrodutos Embutidos, Cabos, Caixas, Tomadas e Interruptores</t>
  </si>
  <si>
    <t xml:space="preserve"> 00043132 </t>
  </si>
  <si>
    <t>ARAME RECOZIDO 16 BWG, D = 1,65 MM (0,016 KG/M) OU 18 BWG, D = 1,25 MM (0,01 KG/M)</t>
  </si>
  <si>
    <t xml:space="preserve"> 3.9 </t>
  </si>
  <si>
    <t xml:space="preserve"> CPU 992 </t>
  </si>
  <si>
    <t xml:space="preserve"> 74.01.23 </t>
  </si>
  <si>
    <t>SUDECAP</t>
  </si>
  <si>
    <t>ELETRODUTO PEAD FLEXÍVEL CORRUGADO, 32 MM (1") REF 44090</t>
  </si>
  <si>
    <t>Instalações Elétricas - Quadros, Cabos, Disjuntores, Contatores e Barramentos Blindados</t>
  </si>
  <si>
    <t>Sistema de Proteção contra Descargas Atmosféricas - SPDA</t>
  </si>
  <si>
    <t xml:space="preserve"> 3.15 </t>
  </si>
  <si>
    <t xml:space="preserve"> CPU 993 </t>
  </si>
  <si>
    <t xml:space="preserve"> 87367 </t>
  </si>
  <si>
    <t>ARGAMASSA TRAÇO 1:1:6 (EM VOLUME DE CIMENTO, CAL E AREIA MÉDIA ÚMIDA) PARA EMBOÇO/MASSA ÚNICA/ASSENTAMENTO DE ALVENARIA DE VEDAÇÃO, PREPARO MANUAL. AF_08/2019</t>
  </si>
  <si>
    <t>Argamassas</t>
  </si>
  <si>
    <t xml:space="preserve"> 005075 </t>
  </si>
  <si>
    <t>SBC</t>
  </si>
  <si>
    <t>SUPORTE DE FIXACAO PARA DISJUNTOR REF: DY913008</t>
  </si>
  <si>
    <t xml:space="preserve"> 13159 </t>
  </si>
  <si>
    <t>Barramento neutro e terra para quadro de distribuição</t>
  </si>
  <si>
    <t xml:space="preserve"> 00039795 </t>
  </si>
  <si>
    <t>QUADRO DE DISTRIBUICAO, SEM BARRAMENTO, EM PVC, DE EMBUTIR, PARA 6 DISJUNTORES NEMA OU 8 DISJUNTORES DIN</t>
  </si>
  <si>
    <t xml:space="preserve"> 3.16 </t>
  </si>
  <si>
    <t xml:space="preserve"> CPU 995 </t>
  </si>
  <si>
    <t>Instalações Elétricas - Rede de Distribuição</t>
  </si>
  <si>
    <t xml:space="preserve"> 91917 </t>
  </si>
  <si>
    <t>CURVA 90 GRAUS PARA ELETRODUTO, PVC, ROSCÁVEL, DN 32 MM (1"), PARA CIRCUITOS TERMINAIS, INSTALADA EM PAREDE - FORNECIMENTO E INSTALAÇÃO. AF_03/2023</t>
  </si>
  <si>
    <t xml:space="preserve"> 96977 </t>
  </si>
  <si>
    <t>CORDOALHA DE COBRE NU 50 MM², ENTERRADA - FORNECIMENTO E INSTALAÇÃO. AF_08/2023</t>
  </si>
  <si>
    <t xml:space="preserve"> 91872 </t>
  </si>
  <si>
    <t>ELETRODUTO RÍGIDO ROSCÁVEL, PVC, DN 32 MM (1"), PARA CIRCUITOS TERMINAIS, INSTALADO EM PAREDE - FORNECIMENTO E INSTALAÇÃO. AF_03/2023</t>
  </si>
  <si>
    <t xml:space="preserve"> 104749 </t>
  </si>
  <si>
    <t>CONECTOR GRAMPO METÁLICO TIPO OLHAL, PARA SPDA, PARA HASTE DE ATERRAMENTO DE 3/4'' E CABOS DE 10 A 50 MM2 - FORNECIMENTO E INSTALAÇÃO. AF_08/2023</t>
  </si>
  <si>
    <t xml:space="preserve"> 91919 </t>
  </si>
  <si>
    <t>CURVA 180 GRAUS PARA ELETRODUTO, PVC, ROSCÁVEL, DN 32 MM (1"), PARA CIRCUITOS TERMINAIS, INSTALADA EM PAREDE - FORNECIMENTO E INSTALAÇÃO. AF_03/2023</t>
  </si>
  <si>
    <t xml:space="preserve"> 91933 </t>
  </si>
  <si>
    <t>CABO DE COBRE FLEXÍVEL ISOLADO, 10 MM², ANTI-CHAMA 0,6/1,0 KV, PARA CIRCUITOS TERMINAIS - FORNECIMENTO E INSTALAÇÃO. AF_03/2023</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</si>
  <si>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</si>
  <si>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</si>
  <si>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</si>
  <si>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91885 </t>
  </si>
  <si>
    <t>LUVA PARA ELETRODUTO, PVC, ROSCÁVEL, DN 32 MM (1"), PARA CIRCUITOS TERMINAIS, INSTALADA EM PAREDE - FORNECIMENTO E INSTALAÇÃO. AF_03/2023</t>
  </si>
  <si>
    <t xml:space="preserve"> 00001094 </t>
  </si>
  <si>
    <t>ARMACAO VERTICAL COM HASTE E CONTRA-PINO, EM CHAPA DE ACO GALVANIZADO 3/16", COM 1 ESTRIBO, SEM ISOLADOR</t>
  </si>
  <si>
    <t xml:space="preserve"> 00011267 </t>
  </si>
  <si>
    <t>ARRUELA LISA, REDONDA, DE LATAO POLIDO, DIAMETRO NOMINAL 5/8", DIAMETRO EXTERNO = 34 MM, DIAMETRO DO FURO = 17 MM, ESPESSURA = *2,5* MM</t>
  </si>
  <si>
    <t xml:space="preserve"> 00014153 </t>
  </si>
  <si>
    <t>FITA METALICA PERFURADA, L = *18* MM, ROLO DE 30 M, CARGA RECOMENDADA = *30* KGF</t>
  </si>
  <si>
    <t xml:space="preserve"> 00034643 </t>
  </si>
  <si>
    <t>CAIXA DE INSPECAO PARA ATERRAMENTO E PARA RAIOS, EM POLIPROPILENO, DIAMETRO = 300 MM X ALTURA = 400 MM (INCLUIDA TAMPA SEM ESCOTILHA)</t>
  </si>
  <si>
    <t xml:space="preserve"> 00039997 </t>
  </si>
  <si>
    <t>PORCA ZINCADA, SEXTAVADA, DIAMETRO 1/4"</t>
  </si>
  <si>
    <t xml:space="preserve"> 00039808 </t>
  </si>
  <si>
    <t>CAIXA PARA MEDIDOR MONOFASICO, EM POLICARBONATO / TERMOPLASTICO, PARA ALOJAR 1 DISJUNTOR (PADRAO DA CONCESSIONARIA LOCAL)</t>
  </si>
  <si>
    <t xml:space="preserve"> 00004346 </t>
  </si>
  <si>
    <t>PARAFUSO DE FERRO POLIDO, SEXTAVADO, COM ROSCA PARCIAL, DIAMETRO 5/8", COMPRIMENTO 6", COM PORCA E ARRUELA DE PRESSAO MEDIA</t>
  </si>
  <si>
    <t xml:space="preserve"> 00005033 </t>
  </si>
  <si>
    <t>POSTE DE CONCRETO ARMADO DE SECAO DUPLO T, EXTENSAO DE 9,00 M, RESISTENCIA DE 300 A 400 DAN, TIPO B OU D</t>
  </si>
  <si>
    <t xml:space="preserve"> 00003398 </t>
  </si>
  <si>
    <t>ISOLADOR DE PORCELANA, TIPO ROLDANA, DIMENSOES DE *72* X *72* MM, PARA USO EM BAIXA TENSAO</t>
  </si>
  <si>
    <t xml:space="preserve"> 00039996 </t>
  </si>
  <si>
    <t>VERGALHAO ZINCADO ROSCA TOTAL, 1/4" (6,3 MM)</t>
  </si>
  <si>
    <t xml:space="preserve"> 3.17 </t>
  </si>
  <si>
    <t xml:space="preserve"> CPU 996 </t>
  </si>
  <si>
    <t xml:space="preserve"> 3.18 </t>
  </si>
  <si>
    <t xml:space="preserve"> CPU 997 </t>
  </si>
  <si>
    <t>Válvulas e Registros para Sistemas Prediais</t>
  </si>
  <si>
    <t xml:space="preserve"> 88267 </t>
  </si>
  <si>
    <t>ENCANADOR OU BOMBEIRO HIDRÁULICO COM ENCARGOS COMPLEMENTARES</t>
  </si>
  <si>
    <t>Instalações Prediais de Água Fria em PVC</t>
  </si>
  <si>
    <t>Louças e Metais</t>
  </si>
  <si>
    <t>Sistemas de Medição</t>
  </si>
  <si>
    <t>Instalações Hidráulicas - Reservação e Bombas de Recalque</t>
  </si>
  <si>
    <t xml:space="preserve"> 89427 </t>
  </si>
  <si>
    <t xml:space="preserve"> 4.11 </t>
  </si>
  <si>
    <t xml:space="preserve"> CPU 968 </t>
  </si>
  <si>
    <t xml:space="preserve"> 9265 </t>
  </si>
  <si>
    <t>Aspersor tipo spray, ref. 1804 SAM, marca Rain Bird ou similar</t>
  </si>
  <si>
    <t>pç</t>
  </si>
  <si>
    <t xml:space="preserve"> 00004721 </t>
  </si>
  <si>
    <t>PEDRA BRITADA N. 1 (9,5 A 19 MM) POSTO PEDREIRA/FORNECEDOR, SEM FRETE</t>
  </si>
  <si>
    <t xml:space="preserve"> 101166 </t>
  </si>
  <si>
    <t>Alvenarias Diversas</t>
  </si>
  <si>
    <t xml:space="preserve"> 103356 </t>
  </si>
  <si>
    <t>Alvenaria de Vedação</t>
  </si>
  <si>
    <t xml:space="preserve"> 87879 </t>
  </si>
  <si>
    <t>Chapisco</t>
  </si>
  <si>
    <t xml:space="preserve"> 87547 </t>
  </si>
  <si>
    <t>Massa Única Interna</t>
  </si>
  <si>
    <t>Impermeabilização, Proteção Mecânica e Tratamento de Junta</t>
  </si>
  <si>
    <t xml:space="preserve"> 88485 </t>
  </si>
  <si>
    <t>Pintura Interna</t>
  </si>
  <si>
    <t xml:space="preserve"> 96135 </t>
  </si>
  <si>
    <t>Pintura Externa</t>
  </si>
  <si>
    <t xml:space="preserve"> 88489 </t>
  </si>
  <si>
    <t xml:space="preserve"> CPU 864 </t>
  </si>
  <si>
    <t>m</t>
  </si>
  <si>
    <t xml:space="preserve"> 88629 </t>
  </si>
  <si>
    <t>ARGAMASSA TRAÇO 1:3 (EM VOLUME DE CIMENTO E AREIA MÉDIA ÚMIDA), PREPARO MANUAL. AF_08/2019</t>
  </si>
  <si>
    <t xml:space="preserve"> 00004059 </t>
  </si>
  <si>
    <t>MEIO-FIO OU GUIA DE CONCRETO, PRE-MOLDADO, COMP 1 M, *30 X 12/15* CM (H X L1/L2)</t>
  </si>
  <si>
    <t xml:space="preserve"> 94279 </t>
  </si>
  <si>
    <t>Guias e sarjetas</t>
  </si>
  <si>
    <t xml:space="preserve"> 94280 </t>
  </si>
  <si>
    <t>Pintura para Pisos e para Sinalização Horizontal e Vertical</t>
  </si>
  <si>
    <t xml:space="preserve"> 92396 </t>
  </si>
  <si>
    <t>Pavimento Intertravado</t>
  </si>
  <si>
    <t xml:space="preserve"> 93679 </t>
  </si>
  <si>
    <t>Paisagismo - Plantio</t>
  </si>
  <si>
    <t>Acessibilidade</t>
  </si>
  <si>
    <t xml:space="preserve"> 102494 </t>
  </si>
  <si>
    <t xml:space="preserve"> 6.11 </t>
  </si>
  <si>
    <t xml:space="preserve"> CPU 886 </t>
  </si>
  <si>
    <t xml:space="preserve"> 00034492 </t>
  </si>
  <si>
    <t>CONCRETO USINADO BOMBEAVEL, CLASSE DE RESISTENCIA C20, COM BRITA 0 E 1, SLUMP = 100 +/- 20 MM, EXCLUI SERVICO DE BOMBEAMENTO (NBR 8953)</t>
  </si>
  <si>
    <t xml:space="preserve"> 00004517 </t>
  </si>
  <si>
    <t>SARRAFO *2,5 X 7,5* CM EM PINUS, MISTA OU EQUIVALENTE DA REGIAO - BRUTA</t>
  </si>
  <si>
    <t xml:space="preserve"> 6.12 </t>
  </si>
  <si>
    <t xml:space="preserve"> CPU 883 </t>
  </si>
  <si>
    <t xml:space="preserve"> CPU 884 </t>
  </si>
  <si>
    <t>COMPACTAÇÃO MANUAL COM PLACA VIBRATÓRIA SEM CONTROLE DO GRAU DE COMPACTAÇÃO (REF.: ITEM 11449 ORSE 02/2026)</t>
  </si>
  <si>
    <t>Fundações Rasas (Blocos, Sapatas, Vigas Baldrame)</t>
  </si>
  <si>
    <t>Fôrmas para Estruturas de Concreto Armado</t>
  </si>
  <si>
    <t>Equipamento</t>
  </si>
  <si>
    <t>Armação para Estruturas de Concreto Armado</t>
  </si>
  <si>
    <t xml:space="preserve"> 7.13 </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</si>
  <si>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</si>
  <si>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</si>
  <si>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</si>
  <si>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</si>
  <si>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00001527 </t>
  </si>
  <si>
    <t>CONCRETO USINADO BOMBEAVEL, CLASSE DE RESISTENCIA C25, BRITA 0 E 1, SLUMP = 100 +/- 20 MM, COM BOMBEAMENTO (DISPONIBILIZACAO DE BOMBA), SEM O LANCAMENTO (NBR 8953)</t>
  </si>
  <si>
    <t xml:space="preserve"> 7.16 </t>
  </si>
  <si>
    <t>SEDI - SERVIÇOS DIVERSOS</t>
  </si>
  <si>
    <t xml:space="preserve"> 88317 </t>
  </si>
  <si>
    <t>SOLDADOR COM ENCARGOS COMPLEMENTARES</t>
  </si>
  <si>
    <t xml:space="preserve"> 8904 </t>
  </si>
  <si>
    <t>Máquina de solda elétrica</t>
  </si>
  <si>
    <t>h</t>
  </si>
  <si>
    <t xml:space="preserve"> 00043082 </t>
  </si>
  <si>
    <t>PERFIL "I" OU "W" EM ACO LAMINADO, QUAISQUER DIMENSOES</t>
  </si>
  <si>
    <t xml:space="preserve"> 13055 </t>
  </si>
  <si>
    <t>Perfil Aço, U dobrado de chapa - UDC simples - 150 x 50 x 3mm (5,68 kg/m)</t>
  </si>
  <si>
    <t xml:space="preserve"> 7.17 </t>
  </si>
  <si>
    <t>ESQV - ESQUADRIAS/FERRAGENS/VIDROS</t>
  </si>
  <si>
    <t xml:space="preserve"> 00011962 </t>
  </si>
  <si>
    <t>PARAFUSO ZINCADO, SEXTAVADO, COM ROSCA INTEIRA, DIAMETRO 1/4", COMPRIMENTO 1/2"</t>
  </si>
  <si>
    <t xml:space="preserve"> 00000592 </t>
  </si>
  <si>
    <t>CANTONEIRA EM ALUMINIO, ABAS IGUAIS, LARGURA DE 25,40 MM (1"), ESPESSURA DE 3,17 MM (1/8") E PESO LINEAR DE APROXIMADAMENTE 0,408 KG/M</t>
  </si>
  <si>
    <t xml:space="preserve"> 00005104 </t>
  </si>
  <si>
    <t>REBITE DE REPUXO EM ALUMINIO VAZADO, DIAMETRO 3,2 X 8 MM DE COMPRIMENTO (1KG = 1025 UNIDADES)</t>
  </si>
  <si>
    <t xml:space="preserve"> 13152 </t>
  </si>
  <si>
    <t>Perfil Alumínio, Tubo Retangular 25,40mm x 12,70mm x 1,00mm (0,195kg/m)</t>
  </si>
  <si>
    <t>Pintura em Superfícies Metálicas</t>
  </si>
  <si>
    <t xml:space="preserve"> 8.4 </t>
  </si>
  <si>
    <t>FUES - FUNDAÇÕES E ESTRUTURAS</t>
  </si>
  <si>
    <t xml:space="preserve"> 92765 </t>
  </si>
  <si>
    <t>ARMAÇÃO DE PILAR OU VIGA DE ESTRUTURA CONVENCIONAL DE CONCRETO ARMADO UTILIZANDO AÇO CA-50 DE 20,0 MM - MONTAGEM. AF_06/2022</t>
  </si>
  <si>
    <t xml:space="preserve"> 96546 </t>
  </si>
  <si>
    <t>ARMAÇÃO DE BLOCO UTILIZANDO AÇO CA-50 DE 10 MM - MONTAGEM. AF_01/2024</t>
  </si>
  <si>
    <t xml:space="preserve"> 96542 </t>
  </si>
  <si>
    <t>FABRICAÇÃO, MONTAGEM E DESMONTAGEM DE FÔRMA PARA VIGA BALDRAME, EM CHAPA DE MADEIRA COMPENSADA RESINADA, E=17 MM, 4 UTILIZAÇÕES. AF_01/2024</t>
  </si>
  <si>
    <t xml:space="preserve"> 104920 </t>
  </si>
  <si>
    <t>ARMAÇÃO DE BLOCO, SAPATA ISOLADA, VIGA BALDRAME E SAPATA CORRIDA UTILIZANDO AÇO CA-50 DE 12,5 MM - MONTAGEM. AF_01/2024</t>
  </si>
  <si>
    <t xml:space="preserve"> 92770 </t>
  </si>
  <si>
    <t>ARMAÇÃO DE LAJE DE ESTRUTURA CONVENCIONAL DE CONCRETO ARMADO UTILIZANDO AÇO CA-50 DE 8,0 MM - MONTAGEM. AF_06/2022</t>
  </si>
  <si>
    <t xml:space="preserve"> 92760 </t>
  </si>
  <si>
    <t>ARMAÇÃO DE PILAR OU VIGA DE ESTRUTURA CONVENCIONAL DE CONCRETO ARMADO UTILIZANDO AÇO CA-50 DE 6,3 MM - MONTAGEM. AF_06/2022</t>
  </si>
  <si>
    <t xml:space="preserve"> 92415 </t>
  </si>
  <si>
    <t>MONTAGEM E DESMONTAGEM DE FÔRMA DE PILARES RETANGULARES E ESTRUTURAS SIMILARES, PÉ-DIREITO SIMPLES, EM CHAPA DE MADEIRA COMPENSADA RESINADA, 2 UTILIZAÇÕES. AF_09/2020</t>
  </si>
  <si>
    <t xml:space="preserve"> 92761 </t>
  </si>
  <si>
    <t>ARMAÇÃO DE PILAR OU VIGA DE ESTRUTURA CONVENCIONAL DE CONCRETO ARMADO UTILIZANDO AÇO CA-50 DE 8,0 MM - MONTAGEM. AF_06/2022</t>
  </si>
  <si>
    <t xml:space="preserve"> 96543 </t>
  </si>
  <si>
    <t>ARMAÇÃO DE BLOCO UTILIZANDO AÇO CA-60 DE 5 MM - MONTAGEM. AF_01/2024</t>
  </si>
  <si>
    <t xml:space="preserve"> 92769 </t>
  </si>
  <si>
    <t>ARMAÇÃO DE LAJE DE ESTRUTURA CONVENCIONAL DE CONCRETO ARMADO UTILIZANDO AÇO CA-50 DE 6,3 MM - MONTAGEM. AF_06/2022</t>
  </si>
  <si>
    <t xml:space="preserve"> 92510 </t>
  </si>
  <si>
    <t>MONTAGEM E DESMONTAGEM DE FÔRMA DE LAJE MACIÇA, PÉ-DIREITO SIMPLES, EM CHAPA DE MADEIRA COMPENSADA RESINADA, 2 UTILIZAÇÕES. AF_09/2020</t>
  </si>
  <si>
    <t xml:space="preserve"> 96544 </t>
  </si>
  <si>
    <t>ARMAÇÃO DE BLOCO UTILIZANDO AÇO CA-50 DE 6,3 MM - MONTAGEM. AF_01/2024</t>
  </si>
  <si>
    <t xml:space="preserve"> 92451 </t>
  </si>
  <si>
    <t>MONTAGEM E DESMONTAGEM DE FÔRMA DE VIGA, ESCORAMENTO COM GARFO DE MADEIRA, PÉ-DIREITO SIMPLES, EM CHAPA DE MADEIRA RESINADA, 2 UTILIZAÇÕES. AF_09/2020</t>
  </si>
  <si>
    <t xml:space="preserve"> 92764 </t>
  </si>
  <si>
    <t>ARMAÇÃO DE PILAR OU VIGA DE ESTRUTURA CONVENCIONAL DE CONCRETO ARMADO UTILIZANDO AÇO CA-50 DE 16,0 MM - MONTAGEM. AF_06/2022</t>
  </si>
  <si>
    <t xml:space="preserve"> 103672 </t>
  </si>
  <si>
    <t>CONCRETAGEM DE PILARES, FCK = 25 MPA, COM USO DE BOMBA - LANÇAMENTO, ADENSAMENTO E ACABAMENTO. AF_02/2022_PS</t>
  </si>
  <si>
    <t xml:space="preserve"> 103675 </t>
  </si>
  <si>
    <t>CONCRETAGEM DE VIGAS E LAJES, FCK=25 MPA, PARA LAJES MACIÇAS OU NERVURADAS COM USO DE BOMBA - LANÇAMENTO, ADENSAMENTO E ACABAMENTO. AF_02/2022_PS</t>
  </si>
  <si>
    <t xml:space="preserve"> 96557 </t>
  </si>
  <si>
    <t>CONCRETAGEM DE BLOCO DE COROAMENTO OU VIGA BALDRAME, FCK 30 MPA, COM USO DE BOMBA - LANÇAMENTO, ADENSAMENTO E ACABAMENTO. AF_01/2024</t>
  </si>
  <si>
    <t xml:space="preserve"> 87244 </t>
  </si>
  <si>
    <t>Revestimentos Cerâmicos Externos</t>
  </si>
  <si>
    <t xml:space="preserve"> 103334 </t>
  </si>
  <si>
    <t xml:space="preserve"> 98562 </t>
  </si>
  <si>
    <t xml:space="preserve"> 87298 </t>
  </si>
  <si>
    <t>ARGAMASSA TRAÇO 1:3 (EM VOLUME DE CIMENTO E AREIA MÉDIA ÚMIDA) PARA CONTRAPISO, PREPARO MECÂNICO COM BETONEIRA 400 L. AF_08/2019</t>
  </si>
  <si>
    <t xml:space="preserve"> 102193 </t>
  </si>
  <si>
    <t xml:space="preserve"> 102225 </t>
  </si>
  <si>
    <t xml:space="preserve"> 10.1 </t>
  </si>
  <si>
    <t xml:space="preserve"> CP 692 </t>
  </si>
  <si>
    <t>Mobiliário Urbano</t>
  </si>
  <si>
    <t xml:space="preserve"> 102486 </t>
  </si>
  <si>
    <t>CONCRETO FCK = 15MPA, TRAÇO 1:3,4:3,4 (EM MASSA SECA DE CIMENTO/ AREIA MÉDIA/ SEIXO ROLADO) - PREPARO MANUAL. AF_05/2021</t>
  </si>
  <si>
    <t xml:space="preserve"> 00042440 </t>
  </si>
  <si>
    <t>LIXEIRA DUPLA, COM CAPACIDADE VOLUMETRICA DE 60L*, FABRICADA EM TUBO DE ACO CARBONO, CESTOS EM CHAPA DE ACO E PINTURA NO PROCESSO ELETROSTATICO - PARA ACADEMIA AO AR LIVRE / ACADEMIA DA TERCEIRA IDADE - ATI</t>
  </si>
  <si>
    <t xml:space="preserve"> 12.1 </t>
  </si>
  <si>
    <t xml:space="preserve"> CPU 874 </t>
  </si>
  <si>
    <t>CANT - CANTEIRO DE OBRAS</t>
  </si>
  <si>
    <t xml:space="preserve"> 90776 </t>
  </si>
  <si>
    <t>ENCARREGADO GERAL COM ENCARGOS COMPLEMENTARES</t>
  </si>
  <si>
    <t xml:space="preserve"> 90777 </t>
  </si>
  <si>
    <t>ENGENHEIRO CIVIL DE OBRA JUNIOR COM ENCARGOS COMPLEMENTARES</t>
  </si>
  <si>
    <t xml:space="preserve"> 13.2 </t>
  </si>
  <si>
    <t xml:space="preserve"> CPU 875 </t>
  </si>
  <si>
    <t xml:space="preserve"> 95878 </t>
  </si>
  <si>
    <t>TRANSPORTE COM CAMINHÃO BASCULANTE DE 10 M³, EM VIA URBANA PAVIMENTADA, DMT ATÉ 30 KM (UNIDADE: TXKM). AF_02/2026</t>
  </si>
  <si>
    <t xml:space="preserve"> 2461 </t>
  </si>
  <si>
    <t>Aluguel de compactador placa 415 kg  (dynapac - cm 20 diesel  - 6,0 hp)</t>
  </si>
  <si>
    <t xml:space="preserve"> 2459 </t>
  </si>
  <si>
    <t>Caminhao tanque 6000 l (m. benz - ATEGO 1418/42 - 136,0 hp ou equivalente)</t>
  </si>
  <si>
    <t>Total sem BDI</t>
  </si>
  <si>
    <t>Total do BDI</t>
  </si>
  <si>
    <t>Total Geral</t>
  </si>
  <si>
    <t>COMPOSIÇÃO DE CUSTO</t>
  </si>
  <si>
    <t>11.20</t>
  </si>
  <si>
    <t>ATERRO MANUAL DE VALAS COM SOLO ARGILO-ARENOSO. AF_08/2023</t>
  </si>
  <si>
    <t>ATERRO NA BASE 1</t>
  </si>
  <si>
    <t>Peso Acumulado (%)</t>
  </si>
  <si>
    <t>32,0</t>
  </si>
  <si>
    <t>642,48</t>
  </si>
  <si>
    <t>1.122,16</t>
  </si>
  <si>
    <t>11,0</t>
  </si>
  <si>
    <t>7,07</t>
  </si>
  <si>
    <t>1,0</t>
  </si>
  <si>
    <t>677,0</t>
  </si>
  <si>
    <t>342,57</t>
  </si>
  <si>
    <t>2.269,7</t>
  </si>
  <si>
    <t>1.038,76</t>
  </si>
  <si>
    <t>17,0</t>
  </si>
  <si>
    <t>16,68</t>
  </si>
  <si>
    <t>69,89</t>
  </si>
  <si>
    <t>207,42</t>
  </si>
  <si>
    <t>12,58</t>
  </si>
  <si>
    <t>1.061,3</t>
  </si>
  <si>
    <t>4,0</t>
  </si>
  <si>
    <t>77,04</t>
  </si>
  <si>
    <t>269,64</t>
  </si>
  <si>
    <t>219,29</t>
  </si>
  <si>
    <t>23,0</t>
  </si>
  <si>
    <t>60,48</t>
  </si>
  <si>
    <t>197,24</t>
  </si>
  <si>
    <t>5,0</t>
  </si>
  <si>
    <t>1.054,51</t>
  </si>
  <si>
    <t>5.272,55</t>
  </si>
  <si>
    <t>0,82</t>
  </si>
  <si>
    <t>37,0</t>
  </si>
  <si>
    <t>104,53</t>
  </si>
  <si>
    <t>0,81</t>
  </si>
  <si>
    <t>91,94</t>
  </si>
  <si>
    <t>0,77</t>
  </si>
  <si>
    <t>84,42</t>
  </si>
  <si>
    <t>351,0</t>
  </si>
  <si>
    <t>0,66</t>
  </si>
  <si>
    <t>79,23</t>
  </si>
  <si>
    <t>25,0</t>
  </si>
  <si>
    <t>0,64</t>
  </si>
  <si>
    <t>28,9</t>
  </si>
  <si>
    <t>725,58</t>
  </si>
  <si>
    <t>3.627,90</t>
  </si>
  <si>
    <t>408,0</t>
  </si>
  <si>
    <t>226,99</t>
  </si>
  <si>
    <t>14,13</t>
  </si>
  <si>
    <t>0,50</t>
  </si>
  <si>
    <t>64,29</t>
  </si>
  <si>
    <t>0,47</t>
  </si>
  <si>
    <t>6,0</t>
  </si>
  <si>
    <t>90,96</t>
  </si>
  <si>
    <t>274,83</t>
  </si>
  <si>
    <t>0,44</t>
  </si>
  <si>
    <t>91,40</t>
  </si>
  <si>
    <t>0,40</t>
  </si>
  <si>
    <t>91,80</t>
  </si>
  <si>
    <t>9,0</t>
  </si>
  <si>
    <t xml:space="preserve"> 00020205 </t>
  </si>
  <si>
    <t>558,9</t>
  </si>
  <si>
    <t>4,06</t>
  </si>
  <si>
    <t>2.269,13</t>
  </si>
  <si>
    <t>0,35</t>
  </si>
  <si>
    <t>15,36</t>
  </si>
  <si>
    <t>0,34</t>
  </si>
  <si>
    <t>1.186,45</t>
  </si>
  <si>
    <t>0,33</t>
  </si>
  <si>
    <t>172,0</t>
  </si>
  <si>
    <t>39,75</t>
  </si>
  <si>
    <t>728,74</t>
  </si>
  <si>
    <t>0,30</t>
  </si>
  <si>
    <t>401,57</t>
  </si>
  <si>
    <t>82,28</t>
  </si>
  <si>
    <t>0,29</t>
  </si>
  <si>
    <t>61,46</t>
  </si>
  <si>
    <t>0,7</t>
  </si>
  <si>
    <t>0,28</t>
  </si>
  <si>
    <t>136,34</t>
  </si>
  <si>
    <t>0,27</t>
  </si>
  <si>
    <t>117,0</t>
  </si>
  <si>
    <t>0,25</t>
  </si>
  <si>
    <t>299,1</t>
  </si>
  <si>
    <t>0,24</t>
  </si>
  <si>
    <t>1.302,49</t>
  </si>
  <si>
    <t>0,20</t>
  </si>
  <si>
    <t>2,46</t>
  </si>
  <si>
    <t>0,17</t>
  </si>
  <si>
    <t>0,16</t>
  </si>
  <si>
    <t>96,0</t>
  </si>
  <si>
    <t>11,52</t>
  </si>
  <si>
    <t>0,14</t>
  </si>
  <si>
    <t>0,13</t>
  </si>
  <si>
    <t>103,01</t>
  </si>
  <si>
    <t>0,12</t>
  </si>
  <si>
    <t>984,6</t>
  </si>
  <si>
    <t>0,75</t>
  </si>
  <si>
    <t>0,11</t>
  </si>
  <si>
    <t>180,0</t>
  </si>
  <si>
    <t>99,12</t>
  </si>
  <si>
    <t>3,0</t>
  </si>
  <si>
    <t>9,43</t>
  </si>
  <si>
    <t>0,09</t>
  </si>
  <si>
    <t>99,31</t>
  </si>
  <si>
    <t>0,08</t>
  </si>
  <si>
    <t>99,39</t>
  </si>
  <si>
    <t>28,0</t>
  </si>
  <si>
    <t>0,07</t>
  </si>
  <si>
    <t>99,53</t>
  </si>
  <si>
    <t>24,0</t>
  </si>
  <si>
    <t>0,06</t>
  </si>
  <si>
    <t>99,59</t>
  </si>
  <si>
    <t>0,04</t>
  </si>
  <si>
    <t>99,64</t>
  </si>
  <si>
    <t>2,0</t>
  </si>
  <si>
    <t>99,68</t>
  </si>
  <si>
    <t>87,52</t>
  </si>
  <si>
    <t>99,72</t>
  </si>
  <si>
    <t>2,16</t>
  </si>
  <si>
    <t>0,03</t>
  </si>
  <si>
    <t>99,75</t>
  </si>
  <si>
    <t>99,78</t>
  </si>
  <si>
    <t>8,0</t>
  </si>
  <si>
    <t>99,81</t>
  </si>
  <si>
    <t>10,0</t>
  </si>
  <si>
    <t>0,02</t>
  </si>
  <si>
    <t>99,83</t>
  </si>
  <si>
    <t>22,0</t>
  </si>
  <si>
    <t>99,85</t>
  </si>
  <si>
    <t>99,87</t>
  </si>
  <si>
    <t>99,89</t>
  </si>
  <si>
    <t>0,01</t>
  </si>
  <si>
    <t>99,90</t>
  </si>
  <si>
    <t>7,0</t>
  </si>
  <si>
    <t>99,92</t>
  </si>
  <si>
    <t>99,93</t>
  </si>
  <si>
    <t>12,0</t>
  </si>
  <si>
    <t>99,94</t>
  </si>
  <si>
    <t>0,21</t>
  </si>
  <si>
    <t>99,95</t>
  </si>
  <si>
    <t>99,96</t>
  </si>
  <si>
    <t>99,97</t>
  </si>
  <si>
    <t>0,95</t>
  </si>
  <si>
    <t>99,98</t>
  </si>
  <si>
    <t>99,99</t>
  </si>
  <si>
    <t>0,00</t>
  </si>
  <si>
    <t>0,6</t>
  </si>
  <si>
    <t>100,00</t>
  </si>
  <si>
    <t xml:space="preserve"> 94319 </t>
  </si>
  <si>
    <t>Aterro e Reaterro de Valas</t>
  </si>
  <si>
    <t xml:space="preserve">CURVA ABC DE SERVIÇOS </t>
  </si>
  <si>
    <t xml:space="preserve">PLANILHA COMPARATIVA </t>
  </si>
  <si>
    <t>RESUMO - PLANILHA ONERADA</t>
  </si>
  <si>
    <t>RESUMO - PLANILHA DESONERADA</t>
  </si>
  <si>
    <t>DESCRIÇÃO</t>
  </si>
  <si>
    <t>VALOR (R$)</t>
  </si>
  <si>
    <t>BDI 1</t>
  </si>
  <si>
    <t>BDI 2</t>
  </si>
  <si>
    <r>
      <t xml:space="preserve">Serão adotados os custos de referência </t>
    </r>
    <r>
      <rPr>
        <b/>
        <sz val="11"/>
        <color theme="1"/>
        <rFont val="Aptos Narrow"/>
        <family val="2"/>
        <scheme val="minor"/>
      </rPr>
      <t>ONERADOS</t>
    </r>
    <r>
      <rPr>
        <sz val="11"/>
        <rFont val="Arial"/>
        <family val="1"/>
      </rPr>
      <t>, por se tratar da opção mais vantajosa para a Administração.</t>
    </r>
  </si>
  <si>
    <t>BDI 01 - DESONERADO</t>
  </si>
  <si>
    <t>BDI 02 - DESONERADO</t>
  </si>
  <si>
    <t>CPRB</t>
  </si>
  <si>
    <t>COMPOSIÇÕES AUXILIARES</t>
  </si>
  <si>
    <t>COMPOSIÇÕES PRINCIPAIS</t>
  </si>
  <si>
    <t>100,00%
14.559,73</t>
  </si>
  <si>
    <t>100,00%
79.850,98</t>
  </si>
  <si>
    <t>80,00%
63.880,78</t>
  </si>
  <si>
    <t>20,00%
15.970,20</t>
  </si>
  <si>
    <t>100,00%
175.785,08</t>
  </si>
  <si>
    <t>20,00%
35.157,02</t>
  </si>
  <si>
    <t>40,00%
70.314,03</t>
  </si>
  <si>
    <t>30,00%
52.735,52</t>
  </si>
  <si>
    <t>10,00%
17.578,51</t>
  </si>
  <si>
    <t>100,00%
6.700,75</t>
  </si>
  <si>
    <t>50,00%
3.350,38</t>
  </si>
  <si>
    <t>100,00%
36.686,97</t>
  </si>
  <si>
    <t>40,00%
14.674,79</t>
  </si>
  <si>
    <t>20,00%
7.337,39</t>
  </si>
  <si>
    <t xml:space="preserve"> 6 </t>
  </si>
  <si>
    <t>100,00%
247.340,61</t>
  </si>
  <si>
    <t>20,00%
49.468,12</t>
  </si>
  <si>
    <t>35,00%
86.569,21</t>
  </si>
  <si>
    <t>10,00%
24.734,06</t>
  </si>
  <si>
    <t xml:space="preserve"> 7 </t>
  </si>
  <si>
    <t>100,00%
105.949,17</t>
  </si>
  <si>
    <t>20,00%
21.189,83</t>
  </si>
  <si>
    <t>40,00%
42.379,67</t>
  </si>
  <si>
    <t xml:space="preserve"> 8 </t>
  </si>
  <si>
    <t>100,00%
3.348,19</t>
  </si>
  <si>
    <t>40,00%
1.339,28</t>
  </si>
  <si>
    <t>60,00%
2.008,91</t>
  </si>
  <si>
    <t xml:space="preserve"> 9 </t>
  </si>
  <si>
    <t>100,00%
37.975,89</t>
  </si>
  <si>
    <t>20,00%
7.595,18</t>
  </si>
  <si>
    <t>60,00%
22.785,53</t>
  </si>
  <si>
    <t xml:space="preserve"> 10 </t>
  </si>
  <si>
    <t>100,00%
14.872,62</t>
  </si>
  <si>
    <t xml:space="preserve"> 11 </t>
  </si>
  <si>
    <t>100,00%
3.746,46</t>
  </si>
  <si>
    <t>80,00%
2.997,17</t>
  </si>
  <si>
    <t>20,00%
749,29</t>
  </si>
  <si>
    <t xml:space="preserve"> 12 </t>
  </si>
  <si>
    <t>100,00%
55.600,70</t>
  </si>
  <si>
    <t>10,56%
5.871,43</t>
  </si>
  <si>
    <t>19,17%
10.658,65</t>
  </si>
  <si>
    <t>31,12%
17.302,94</t>
  </si>
  <si>
    <t>29,78%
16.557,89</t>
  </si>
  <si>
    <t>9,37%
5.209,79</t>
  </si>
  <si>
    <t xml:space="preserve"> 13 </t>
  </si>
  <si>
    <t>100,00%
2.369,85</t>
  </si>
  <si>
    <t>10,74%</t>
  </si>
  <si>
    <t>19,17%</t>
  </si>
  <si>
    <t>31,03%</t>
  </si>
  <si>
    <t>29,74%</t>
  </si>
  <si>
    <t>9,32%</t>
  </si>
  <si>
    <t>Custo</t>
  </si>
  <si>
    <t>84.311,94</t>
  </si>
  <si>
    <t>150.468,98</t>
  </si>
  <si>
    <t>243.525,46</t>
  </si>
  <si>
    <t>233.371,30</t>
  </si>
  <si>
    <t>73.109,29</t>
  </si>
  <si>
    <t>29,92%</t>
  </si>
  <si>
    <t>60,95%</t>
  </si>
  <si>
    <t>90,68%</t>
  </si>
  <si>
    <t>100,0%</t>
  </si>
  <si>
    <t>234.780,92</t>
  </si>
  <si>
    <t>478.306,38</t>
  </si>
  <si>
    <t>711.677,68</t>
  </si>
  <si>
    <t>784.787,00</t>
  </si>
  <si>
    <t>1.987,93</t>
  </si>
  <si>
    <t>63.613,76</t>
  </si>
  <si>
    <t>9,72</t>
  </si>
  <si>
    <t>89,43</t>
  </si>
  <si>
    <t>57.456,98</t>
  </si>
  <si>
    <t>8,78</t>
  </si>
  <si>
    <t>18,50</t>
  </si>
  <si>
    <t>49,38</t>
  </si>
  <si>
    <t>55.412,26</t>
  </si>
  <si>
    <t>8,47</t>
  </si>
  <si>
    <t>26,96</t>
  </si>
  <si>
    <t>46.299,20</t>
  </si>
  <si>
    <t>34,04</t>
  </si>
  <si>
    <t>4.138,17</t>
  </si>
  <si>
    <t>45.519,87</t>
  </si>
  <si>
    <t>6,95</t>
  </si>
  <si>
    <t>40,99</t>
  </si>
  <si>
    <t>57,32</t>
  </si>
  <si>
    <t>38.805,64</t>
  </si>
  <si>
    <t>5,93</t>
  </si>
  <si>
    <t>46,92</t>
  </si>
  <si>
    <t>34,15</t>
  </si>
  <si>
    <t>38.321,76</t>
  </si>
  <si>
    <t>5,85</t>
  </si>
  <si>
    <t>52,78</t>
  </si>
  <si>
    <t>105,12</t>
  </si>
  <si>
    <t>36.010,95</t>
  </si>
  <si>
    <t>5,50</t>
  </si>
  <si>
    <t>58,28</t>
  </si>
  <si>
    <t>14,60</t>
  </si>
  <si>
    <t>33.137,62</t>
  </si>
  <si>
    <t>5,06</t>
  </si>
  <si>
    <t>63,34</t>
  </si>
  <si>
    <t>19,44</t>
  </si>
  <si>
    <t>20.193,49</t>
  </si>
  <si>
    <t>3,09</t>
  </si>
  <si>
    <t>66,43</t>
  </si>
  <si>
    <t>728,51</t>
  </si>
  <si>
    <t>12.384,67</t>
  </si>
  <si>
    <t>1,89</t>
  </si>
  <si>
    <t>68,32</t>
  </si>
  <si>
    <t>642,53</t>
  </si>
  <si>
    <t>10.717,40</t>
  </si>
  <si>
    <t>1,64</t>
  </si>
  <si>
    <t>69,96</t>
  </si>
  <si>
    <t>143,19</t>
  </si>
  <si>
    <t>10.007,54</t>
  </si>
  <si>
    <t>1,53</t>
  </si>
  <si>
    <t>71,48</t>
  </si>
  <si>
    <t>46,95</t>
  </si>
  <si>
    <t>9.738,36</t>
  </si>
  <si>
    <t>1,49</t>
  </si>
  <si>
    <t>72,97</t>
  </si>
  <si>
    <t>8,62</t>
  </si>
  <si>
    <t>9.148,40</t>
  </si>
  <si>
    <t>1,40</t>
  </si>
  <si>
    <t>74,37</t>
  </si>
  <si>
    <t>723,05</t>
  </si>
  <si>
    <t>9.095,96</t>
  </si>
  <si>
    <t>1,39</t>
  </si>
  <si>
    <t>75,76</t>
  </si>
  <si>
    <t>2.094,24</t>
  </si>
  <si>
    <t>8.376,96</t>
  </si>
  <si>
    <t>1,28</t>
  </si>
  <si>
    <t>30,56</t>
  </si>
  <si>
    <t>8.240,19</t>
  </si>
  <si>
    <t>1,26</t>
  </si>
  <si>
    <t>78,30</t>
  </si>
  <si>
    <t>273,35</t>
  </si>
  <si>
    <t>6.287,05</t>
  </si>
  <si>
    <t>0,96</t>
  </si>
  <si>
    <t>79,26</t>
  </si>
  <si>
    <t>28,52</t>
  </si>
  <si>
    <t>6.254,15</t>
  </si>
  <si>
    <t>80,22</t>
  </si>
  <si>
    <t>95,92</t>
  </si>
  <si>
    <t>5.801,24</t>
  </si>
  <si>
    <t>0,89</t>
  </si>
  <si>
    <t>81,10</t>
  </si>
  <si>
    <t>28,05</t>
  </si>
  <si>
    <t>5.532,58</t>
  </si>
  <si>
    <t>0,85</t>
  </si>
  <si>
    <t>81,95</t>
  </si>
  <si>
    <t>145,58</t>
  </si>
  <si>
    <t>5.386,46</t>
  </si>
  <si>
    <t>82,77</t>
  </si>
  <si>
    <t>83,58</t>
  </si>
  <si>
    <t>50,04</t>
  </si>
  <si>
    <t>5.230,68</t>
  </si>
  <si>
    <t>0,80</t>
  </si>
  <si>
    <t>84,37</t>
  </si>
  <si>
    <t>54,67</t>
  </si>
  <si>
    <t>5.026,35</t>
  </si>
  <si>
    <t>85,14</t>
  </si>
  <si>
    <t>57,95</t>
  </si>
  <si>
    <t>4.892,13</t>
  </si>
  <si>
    <t>85,89</t>
  </si>
  <si>
    <t>54,54</t>
  </si>
  <si>
    <t>4.321,20</t>
  </si>
  <si>
    <t>86,55</t>
  </si>
  <si>
    <t>12,20</t>
  </si>
  <si>
    <t>4.282,20</t>
  </si>
  <si>
    <t>0,65</t>
  </si>
  <si>
    <t>87,20</t>
  </si>
  <si>
    <t>164,26</t>
  </si>
  <si>
    <t>4.106,50</t>
  </si>
  <si>
    <t>0,63</t>
  </si>
  <si>
    <t>87,83</t>
  </si>
  <si>
    <t>134,82</t>
  </si>
  <si>
    <t>3.896,29</t>
  </si>
  <si>
    <t>0,60</t>
  </si>
  <si>
    <t>88,43</t>
  </si>
  <si>
    <t>0,55</t>
  </si>
  <si>
    <t>88,98</t>
  </si>
  <si>
    <t>8,81</t>
  </si>
  <si>
    <t>3.594,48</t>
  </si>
  <si>
    <t>89,53</t>
  </si>
  <si>
    <t>14,46</t>
  </si>
  <si>
    <t>3.282,27</t>
  </si>
  <si>
    <t>90,03</t>
  </si>
  <si>
    <t>47,58</t>
  </si>
  <si>
    <t>3.058,91</t>
  </si>
  <si>
    <t>90,50</t>
  </si>
  <si>
    <t>502,34</t>
  </si>
  <si>
    <t>3.014,04</t>
  </si>
  <si>
    <t>0,46</t>
  </si>
  <si>
    <t>10,49</t>
  </si>
  <si>
    <t>2.882,96</t>
  </si>
  <si>
    <t>2.595,20</t>
  </si>
  <si>
    <t>2.594,22</t>
  </si>
  <si>
    <t>92,19</t>
  </si>
  <si>
    <t>92,59</t>
  </si>
  <si>
    <t>283,13</t>
  </si>
  <si>
    <t>2.548,17</t>
  </si>
  <si>
    <t>0,39</t>
  </si>
  <si>
    <t>92,98</t>
  </si>
  <si>
    <t>93,33</t>
  </si>
  <si>
    <t>147,46</t>
  </si>
  <si>
    <t>2.264,98</t>
  </si>
  <si>
    <t>93,67</t>
  </si>
  <si>
    <t>1,85</t>
  </si>
  <si>
    <t>2.194,93</t>
  </si>
  <si>
    <t>94,01</t>
  </si>
  <si>
    <t>75,73</t>
  </si>
  <si>
    <t>2.188,59</t>
  </si>
  <si>
    <t>94,34</t>
  </si>
  <si>
    <t>54,72</t>
  </si>
  <si>
    <t>2.175,12</t>
  </si>
  <si>
    <t>94,67</t>
  </si>
  <si>
    <t>12,38</t>
  </si>
  <si>
    <t>2.129,36</t>
  </si>
  <si>
    <t>95,00</t>
  </si>
  <si>
    <t>4,91</t>
  </si>
  <si>
    <t>1.971,70</t>
  </si>
  <si>
    <t>95,30</t>
  </si>
  <si>
    <t>2,67</t>
  </si>
  <si>
    <t>1.945,73</t>
  </si>
  <si>
    <t>95,60</t>
  </si>
  <si>
    <t>31,57</t>
  </si>
  <si>
    <t>1.940,29</t>
  </si>
  <si>
    <t>95,89</t>
  </si>
  <si>
    <t>23,37</t>
  </si>
  <si>
    <t>1.922,88</t>
  </si>
  <si>
    <t>96,19</t>
  </si>
  <si>
    <t>2.574,50</t>
  </si>
  <si>
    <t>1.802,15</t>
  </si>
  <si>
    <t>96,46</t>
  </si>
  <si>
    <t>13,08</t>
  </si>
  <si>
    <t>1.783,32</t>
  </si>
  <si>
    <t>96,74</t>
  </si>
  <si>
    <t>13,92</t>
  </si>
  <si>
    <t>1.628,64</t>
  </si>
  <si>
    <t>96,98</t>
  </si>
  <si>
    <t>5,19</t>
  </si>
  <si>
    <t>1.552,32</t>
  </si>
  <si>
    <t>97,22</t>
  </si>
  <si>
    <t>16,34</t>
  </si>
  <si>
    <t>1.344,45</t>
  </si>
  <si>
    <t>97,43</t>
  </si>
  <si>
    <t>97,63</t>
  </si>
  <si>
    <t>453,85</t>
  </si>
  <si>
    <t>1.116,47</t>
  </si>
  <si>
    <t>97,80</t>
  </si>
  <si>
    <t>4,81</t>
  </si>
  <si>
    <t>1.054,78</t>
  </si>
  <si>
    <t>97,96</t>
  </si>
  <si>
    <t>1.023,67</t>
  </si>
  <si>
    <t>98,11</t>
  </si>
  <si>
    <t>10,55</t>
  </si>
  <si>
    <t>1.012,80</t>
  </si>
  <si>
    <t>0,15</t>
  </si>
  <si>
    <t>98,27</t>
  </si>
  <si>
    <t>79,06</t>
  </si>
  <si>
    <t>910,77</t>
  </si>
  <si>
    <t>98,41</t>
  </si>
  <si>
    <t>73,72</t>
  </si>
  <si>
    <t>849,25</t>
  </si>
  <si>
    <t>98,54</t>
  </si>
  <si>
    <t>8,19</t>
  </si>
  <si>
    <t>843,65</t>
  </si>
  <si>
    <t>98,67</t>
  </si>
  <si>
    <t>10,07</t>
  </si>
  <si>
    <t>828,55</t>
  </si>
  <si>
    <t>98,79</t>
  </si>
  <si>
    <t>0,79</t>
  </si>
  <si>
    <t>777,83</t>
  </si>
  <si>
    <t>98,91</t>
  </si>
  <si>
    <t>8,01</t>
  </si>
  <si>
    <t>736,43</t>
  </si>
  <si>
    <t>99,02</t>
  </si>
  <si>
    <t>206,90</t>
  </si>
  <si>
    <t>620,70</t>
  </si>
  <si>
    <t>3,41</t>
  </si>
  <si>
    <t>613,80</t>
  </si>
  <si>
    <t>99,21</t>
  </si>
  <si>
    <t>63,85</t>
  </si>
  <si>
    <t>602,10</t>
  </si>
  <si>
    <t>180,03</t>
  </si>
  <si>
    <t>540,09</t>
  </si>
  <si>
    <t>84,30</t>
  </si>
  <si>
    <t>505,80</t>
  </si>
  <si>
    <t>99,46</t>
  </si>
  <si>
    <t>16,00</t>
  </si>
  <si>
    <t>448,00</t>
  </si>
  <si>
    <t>16,77</t>
  </si>
  <si>
    <t>402,48</t>
  </si>
  <si>
    <t>292,86</t>
  </si>
  <si>
    <t>139,20</t>
  </si>
  <si>
    <t>278,40</t>
  </si>
  <si>
    <t>2,97</t>
  </si>
  <si>
    <t>259,93</t>
  </si>
  <si>
    <t>90,86</t>
  </si>
  <si>
    <t>196,25</t>
  </si>
  <si>
    <t>298,40</t>
  </si>
  <si>
    <t>190,97</t>
  </si>
  <si>
    <t>22,33</t>
  </si>
  <si>
    <t>178,64</t>
  </si>
  <si>
    <t>15,90</t>
  </si>
  <si>
    <t>159,00</t>
  </si>
  <si>
    <t>5,65</t>
  </si>
  <si>
    <t>124,30</t>
  </si>
  <si>
    <t>2,02</t>
  </si>
  <si>
    <t>124,14</t>
  </si>
  <si>
    <t>109,58</t>
  </si>
  <si>
    <t>31,92</t>
  </si>
  <si>
    <t>95,76</t>
  </si>
  <si>
    <t>13,15</t>
  </si>
  <si>
    <t>92,05</t>
  </si>
  <si>
    <t>28,21</t>
  </si>
  <si>
    <t>84,63</t>
  </si>
  <si>
    <t>6,44</t>
  </si>
  <si>
    <t>77,28</t>
  </si>
  <si>
    <t>354,22</t>
  </si>
  <si>
    <t>74,38</t>
  </si>
  <si>
    <t>6,20</t>
  </si>
  <si>
    <t>55,80</t>
  </si>
  <si>
    <t>7,97</t>
  </si>
  <si>
    <t>55,79</t>
  </si>
  <si>
    <t>50,63</t>
  </si>
  <si>
    <t>48,09</t>
  </si>
  <si>
    <t>13,32</t>
  </si>
  <si>
    <t>39,96</t>
  </si>
  <si>
    <t>39,45</t>
  </si>
  <si>
    <t>28,26</t>
  </si>
  <si>
    <t>33,91</t>
  </si>
  <si>
    <t>20,34</t>
  </si>
  <si>
    <t>85,00</t>
  </si>
  <si>
    <t>13,60</t>
  </si>
  <si>
    <t>12,19</t>
  </si>
  <si>
    <t>Não Desonerado: embutido nos preços unitário dos insumos de mão de obra, de acordo com as bases.</t>
  </si>
  <si>
    <t>SINAPI/PE - 04/2026 
ORSE/SE - 02/2026
SBC/PE - 04/2026
SUDECAP- MG 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</si>
</sst>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0\ %"/>
    <numFmt numFmtId="165" formatCode="&quot;R$&quot;\ #,##0.00"/>
    <numFmt numFmtId="166" formatCode="#,##0.000"/>
    <numFmt numFmtId="167" formatCode="#,##0.0000"/>
    <numFmt numFmtId="168" formatCode="0.000"/>
    <numFmt numFmtId="169" formatCode="0.0000"/>
    <numFmt numFmtId="170" formatCode="#,##0.0000000"/>
    <numFmt numFmtId="171" formatCode="_-&quot;R$&quot;* #,##0.00_-;\-&quot;R$&quot;* #,##0.00_-;_-&quot;R$&quot;* &quot;-&quot;??_-;_-@_-"/>
  </numFmts>
  <fonts count="41" x14ac:knownFonts="1">
    <font>
      <sz val="11"/>
      <name val="Arial"/>
      <family val="1"/>
    </font>
    <font>
      <sz val="11"/>
      <color theme="1"/>
      <name val="Aptos Narrow"/>
      <family val="2"/>
      <scheme val="minor"/>
    </font>
    <font>
      <sz val="11"/>
      <color theme="1"/>
      <name val="Aptos Narrow"/>
      <family val="2"/>
      <scheme val="minor"/>
    </font>
    <font>
      <sz val="11"/>
      <color theme="1"/>
      <name val="Aptos Narrow"/>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sz val="10"/>
      <name val="Arial"/>
      <family val="1"/>
    </font>
    <font>
      <b/>
      <sz val="10"/>
      <name val="Arial"/>
      <family val="2"/>
    </font>
    <font>
      <b/>
      <sz val="10"/>
      <color rgb="FF000000"/>
      <name val="Arial"/>
      <family val="2"/>
    </font>
    <font>
      <sz val="10"/>
      <name val="Arial"/>
      <family val="2"/>
    </font>
    <font>
      <b/>
      <sz val="11"/>
      <color theme="1"/>
      <name val="Arial"/>
      <family val="1"/>
    </font>
    <font>
      <b/>
      <sz val="10"/>
      <color theme="1"/>
      <name val="Arial"/>
      <family val="1"/>
    </font>
    <font>
      <sz val="10"/>
      <color theme="1"/>
      <name val="Arial"/>
      <family val="1"/>
    </font>
    <font>
      <sz val="11"/>
      <color theme="1"/>
      <name val="Arial"/>
      <family val="1"/>
    </font>
    <font>
      <sz val="8"/>
      <name val="Arial"/>
      <family val="1"/>
    </font>
    <font>
      <sz val="10"/>
      <color rgb="FF000000"/>
      <name val="Arial"/>
      <family val="2"/>
    </font>
    <font>
      <b/>
      <sz val="10"/>
      <color indexed="18"/>
      <name val="Arial"/>
      <family val="2"/>
    </font>
    <font>
      <sz val="10"/>
      <color theme="1"/>
      <name val="Arial"/>
      <family val="2"/>
    </font>
    <font>
      <sz val="10"/>
      <name val="Verdana"/>
      <family val="2"/>
    </font>
    <font>
      <u/>
      <sz val="10"/>
      <name val="Verdana"/>
      <family val="2"/>
    </font>
    <font>
      <b/>
      <sz val="11"/>
      <name val="Arial"/>
      <family val="2"/>
    </font>
    <font>
      <sz val="11"/>
      <name val="Arial"/>
      <family val="2"/>
    </font>
    <font>
      <sz val="11"/>
      <name val="Arial"/>
      <family val="1"/>
    </font>
    <font>
      <b/>
      <sz val="11"/>
      <color theme="1"/>
      <name val="Aptos Narrow"/>
      <family val="2"/>
      <scheme val="minor"/>
    </font>
    <font>
      <b/>
      <sz val="12"/>
      <color theme="1"/>
      <name val="Aptos Narrow"/>
      <family val="2"/>
      <scheme val="minor"/>
    </font>
  </fonts>
  <fills count="3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A3A3A3"/>
        <bgColor rgb="FFA3A3A3"/>
      </patternFill>
    </fill>
    <fill>
      <patternFill patternType="solid">
        <fgColor rgb="FFA3A3A3"/>
        <bgColor rgb="FFA3A3A3"/>
      </patternFill>
    </fill>
    <fill>
      <patternFill patternType="solid">
        <fgColor rgb="FFA3A3A3"/>
        <bgColor rgb="FFA3A3A3"/>
      </patternFill>
    </fill>
    <fill>
      <patternFill patternType="solid">
        <fgColor rgb="FFA3A3A3"/>
        <bgColor rgb="FFA3A3A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5"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0"/>
        <bgColor rgb="FFDEE2E6"/>
      </patternFill>
    </fill>
    <fill>
      <patternFill patternType="solid">
        <fgColor rgb="FFFFFFFF"/>
      </patternFill>
    </fill>
    <fill>
      <patternFill patternType="solid">
        <fgColor theme="5" tint="0.79998168889431442"/>
        <bgColor rgb="FFFFFFFF"/>
      </patternFill>
    </fill>
    <fill>
      <patternFill patternType="solid">
        <fgColor rgb="FFFFFFCC"/>
      </patternFill>
    </fill>
    <fill>
      <patternFill patternType="solid">
        <fgColor theme="0" tint="-0.14999847407452621"/>
        <bgColor indexed="64"/>
      </patternFill>
    </fill>
    <fill>
      <patternFill patternType="solid">
        <fgColor rgb="FFFFFFCC"/>
        <bgColor rgb="FFFFFFFF"/>
      </patternFill>
    </fill>
    <fill>
      <patternFill patternType="solid">
        <fgColor rgb="FFFFFFCC"/>
        <bgColor rgb="FFDEE2E6"/>
      </patternFill>
    </fill>
    <fill>
      <patternFill patternType="solid">
        <fgColor rgb="FFFFFFCC"/>
        <bgColor indexed="64"/>
      </patternFill>
    </fill>
    <fill>
      <patternFill patternType="solid">
        <fgColor theme="0"/>
        <bgColor rgb="FFA3A3A3"/>
      </patternFill>
    </fill>
    <fill>
      <patternFill patternType="solid">
        <fgColor theme="0" tint="-4.9989318521683403E-2"/>
        <bgColor rgb="FFA3A3A3"/>
      </patternFill>
    </fill>
    <fill>
      <patternFill patternType="solid">
        <fgColor theme="0" tint="-0.14999847407452621"/>
        <bgColor rgb="FFFFFFFF"/>
      </patternFill>
    </fill>
    <fill>
      <patternFill patternType="solid">
        <fgColor rgb="FFDEE2E6"/>
        <bgColor rgb="FFDEE2E6"/>
      </patternFill>
    </fill>
    <fill>
      <patternFill patternType="solid">
        <fgColor rgb="FFD6D6D6"/>
        <bgColor rgb="FFD6D6D6"/>
      </patternFill>
    </fill>
    <fill>
      <patternFill patternType="solid">
        <fgColor rgb="FFEFEFEF"/>
        <bgColor rgb="FFEFEFEF"/>
      </patternFill>
    </fill>
    <fill>
      <patternFill patternType="solid">
        <fgColor theme="0"/>
        <bgColor rgb="FFD8ECF6"/>
      </patternFill>
    </fill>
    <fill>
      <patternFill patternType="solid">
        <fgColor theme="0"/>
        <bgColor rgb="FFFFFFFF"/>
      </patternFill>
    </fill>
    <fill>
      <patternFill patternType="solid">
        <fgColor theme="0"/>
      </patternFill>
    </fill>
    <fill>
      <patternFill patternType="solid">
        <fgColor rgb="FFFFFFEF"/>
        <bgColor rgb="FFFFFFFF"/>
      </patternFill>
    </fill>
    <fill>
      <patternFill patternType="solid">
        <fgColor rgb="FFFFFFEF"/>
        <bgColor indexed="64"/>
      </patternFill>
    </fill>
    <fill>
      <patternFill patternType="solid">
        <fgColor theme="9" tint="0.79998168889431442"/>
        <bgColor indexed="64"/>
      </patternFill>
    </fill>
  </fills>
  <borders count="53">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medium">
        <color theme="5"/>
      </bottom>
      <diagonal/>
    </border>
    <border>
      <left style="hair">
        <color indexed="64"/>
      </left>
      <right style="hair">
        <color indexed="64"/>
      </right>
      <top/>
      <bottom style="hair">
        <color indexed="64"/>
      </bottom>
      <diagonal/>
    </border>
    <border>
      <left style="hair">
        <color indexed="64"/>
      </left>
      <right style="hair">
        <color indexed="64"/>
      </right>
      <top style="medium">
        <color theme="5"/>
      </top>
      <bottom style="medium">
        <color theme="5"/>
      </bottom>
      <diagonal/>
    </border>
    <border>
      <left style="hair">
        <color indexed="64"/>
      </left>
      <right style="hair">
        <color indexed="64"/>
      </right>
      <top style="hair">
        <color indexed="64"/>
      </top>
      <bottom/>
      <diagonal/>
    </border>
    <border>
      <left style="hair">
        <color indexed="64"/>
      </left>
      <right style="hair">
        <color indexed="64"/>
      </right>
      <top/>
      <bottom style="medium">
        <color theme="5"/>
      </bottom>
      <diagonal/>
    </border>
    <border>
      <left style="hair">
        <color indexed="64"/>
      </left>
      <right style="thin">
        <color indexed="64"/>
      </right>
      <top style="hair">
        <color indexed="64"/>
      </top>
      <bottom style="medium">
        <color theme="5"/>
      </bottom>
      <diagonal/>
    </border>
    <border>
      <left style="hair">
        <color indexed="64"/>
      </left>
      <right style="thin">
        <color indexed="64"/>
      </right>
      <top/>
      <bottom style="hair">
        <color indexed="64"/>
      </bottom>
      <diagonal/>
    </border>
    <border>
      <left style="hair">
        <color indexed="64"/>
      </left>
      <right style="thin">
        <color indexed="64"/>
      </right>
      <top style="medium">
        <color theme="5"/>
      </top>
      <bottom style="medium">
        <color theme="5"/>
      </bottom>
      <diagonal/>
    </border>
    <border>
      <left style="hair">
        <color indexed="64"/>
      </left>
      <right style="thin">
        <color indexed="64"/>
      </right>
      <top/>
      <bottom style="medium">
        <color theme="5"/>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s>
  <cellStyleXfs count="7">
    <xf numFmtId="0" fontId="0" fillId="0" borderId="0"/>
    <xf numFmtId="0" fontId="3" fillId="0" borderId="0"/>
    <xf numFmtId="0" fontId="2" fillId="0" borderId="0"/>
    <xf numFmtId="43" fontId="25" fillId="0" borderId="0" applyFont="0" applyFill="0" applyBorder="0" applyAlignment="0" applyProtection="0"/>
    <xf numFmtId="171" fontId="38" fillId="0" borderId="0" applyFont="0" applyFill="0" applyBorder="0" applyAlignment="0" applyProtection="0"/>
    <xf numFmtId="0" fontId="1" fillId="0" borderId="0"/>
    <xf numFmtId="0" fontId="1" fillId="0" borderId="0"/>
  </cellStyleXfs>
  <cellXfs count="413">
    <xf numFmtId="0" fontId="0" fillId="0" borderId="0" xfId="0"/>
    <xf numFmtId="0" fontId="23" fillId="0" borderId="2" xfId="0" applyFont="1" applyBorder="1" applyAlignment="1">
      <alignment horizontal="center" vertical="center"/>
    </xf>
    <xf numFmtId="2" fontId="23" fillId="0" borderId="3" xfId="0" applyNumberFormat="1" applyFont="1" applyBorder="1" applyAlignment="1">
      <alignment horizontal="right" vertical="center"/>
    </xf>
    <xf numFmtId="0" fontId="25" fillId="0" borderId="1" xfId="0" applyFont="1" applyBorder="1" applyAlignment="1">
      <alignment vertical="center"/>
    </xf>
    <xf numFmtId="0" fontId="25" fillId="0" borderId="2" xfId="0" applyFont="1" applyBorder="1" applyAlignment="1">
      <alignment horizontal="center" vertical="center" wrapText="1"/>
    </xf>
    <xf numFmtId="0" fontId="25" fillId="0" borderId="2" xfId="0" applyFont="1" applyBorder="1" applyAlignment="1">
      <alignment horizontal="center" vertical="center"/>
    </xf>
    <xf numFmtId="2" fontId="25" fillId="0" borderId="3" xfId="0" applyNumberFormat="1" applyFont="1" applyBorder="1" applyAlignment="1">
      <alignment horizontal="right" vertical="center"/>
    </xf>
    <xf numFmtId="2" fontId="25" fillId="0" borderId="2" xfId="0" applyNumberFormat="1" applyFont="1" applyBorder="1" applyAlignment="1">
      <alignment horizontal="center" vertical="center"/>
    </xf>
    <xf numFmtId="0" fontId="25" fillId="0" borderId="2" xfId="0" applyFont="1" applyBorder="1" applyAlignment="1">
      <alignment vertical="center"/>
    </xf>
    <xf numFmtId="0" fontId="25" fillId="0" borderId="3" xfId="0" applyFont="1" applyBorder="1" applyAlignment="1">
      <alignment horizontal="right" vertical="center"/>
    </xf>
    <xf numFmtId="0" fontId="24" fillId="14" borderId="2" xfId="0" applyFont="1" applyFill="1" applyBorder="1" applyAlignment="1">
      <alignment horizontal="center" vertical="center" wrapText="1"/>
    </xf>
    <xf numFmtId="0" fontId="24" fillId="14" borderId="3" xfId="0" applyFont="1" applyFill="1" applyBorder="1" applyAlignment="1">
      <alignment vertical="center" wrapText="1"/>
    </xf>
    <xf numFmtId="2" fontId="25" fillId="14" borderId="2" xfId="0" applyNumberFormat="1" applyFont="1" applyFill="1" applyBorder="1" applyAlignment="1">
      <alignment horizontal="center" vertical="center"/>
    </xf>
    <xf numFmtId="4" fontId="25" fillId="0" borderId="3" xfId="0" applyNumberFormat="1" applyFont="1" applyBorder="1" applyAlignment="1">
      <alignment horizontal="right" vertical="center"/>
    </xf>
    <xf numFmtId="2" fontId="25" fillId="14" borderId="2" xfId="0" applyNumberFormat="1" applyFont="1" applyFill="1" applyBorder="1" applyAlignment="1">
      <alignment horizontal="center" vertical="center" wrapText="1"/>
    </xf>
    <xf numFmtId="2" fontId="25" fillId="0" borderId="2" xfId="0" applyNumberFormat="1" applyFont="1" applyBorder="1" applyAlignment="1">
      <alignment horizontal="center" vertical="center" wrapText="1"/>
    </xf>
    <xf numFmtId="0" fontId="24" fillId="15" borderId="2" xfId="0" applyFont="1" applyFill="1" applyBorder="1" applyAlignment="1">
      <alignment horizontal="center" vertical="center" wrapText="1"/>
    </xf>
    <xf numFmtId="0" fontId="24" fillId="15" borderId="3" xfId="0" applyFont="1" applyFill="1" applyBorder="1" applyAlignment="1">
      <alignment vertical="center" wrapText="1"/>
    </xf>
    <xf numFmtId="2" fontId="23" fillId="15" borderId="2" xfId="0" applyNumberFormat="1" applyFont="1" applyFill="1" applyBorder="1" applyAlignment="1">
      <alignment horizontal="center" vertical="center" wrapText="1"/>
    </xf>
    <xf numFmtId="2" fontId="23" fillId="15" borderId="2" xfId="0" applyNumberFormat="1" applyFont="1" applyFill="1" applyBorder="1" applyAlignment="1">
      <alignment horizontal="center" vertical="center"/>
    </xf>
    <xf numFmtId="4" fontId="23" fillId="15" borderId="3" xfId="0" applyNumberFormat="1" applyFont="1" applyFill="1" applyBorder="1" applyAlignment="1">
      <alignment horizontal="right" vertical="center"/>
    </xf>
    <xf numFmtId="0" fontId="0" fillId="0" borderId="0" xfId="0" applyAlignment="1">
      <alignment vertical="center"/>
    </xf>
    <xf numFmtId="0" fontId="0" fillId="0" borderId="0" xfId="0" applyAlignment="1">
      <alignment horizontal="center" vertical="center"/>
    </xf>
    <xf numFmtId="0" fontId="29" fillId="0" borderId="0" xfId="0" applyFont="1" applyAlignment="1">
      <alignment vertical="center"/>
    </xf>
    <xf numFmtId="0" fontId="5" fillId="3" borderId="2" xfId="0" applyFont="1" applyFill="1" applyBorder="1" applyAlignment="1">
      <alignment horizontal="left" vertical="center" wrapText="1"/>
    </xf>
    <xf numFmtId="0" fontId="7" fillId="5"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7" fillId="5" borderId="2" xfId="0" applyFont="1" applyFill="1" applyBorder="1" applyAlignment="1">
      <alignment horizontal="right" vertical="center" wrapText="1"/>
    </xf>
    <xf numFmtId="0" fontId="4" fillId="5" borderId="2" xfId="0" applyFont="1" applyFill="1" applyBorder="1" applyAlignment="1">
      <alignment horizontal="right" vertical="center" wrapText="1"/>
    </xf>
    <xf numFmtId="0" fontId="8" fillId="6" borderId="2" xfId="0" applyFont="1" applyFill="1" applyBorder="1" applyAlignment="1">
      <alignment horizontal="left" vertical="center" wrapText="1"/>
    </xf>
    <xf numFmtId="0" fontId="8" fillId="6" borderId="2" xfId="0" applyFont="1" applyFill="1" applyBorder="1" applyAlignment="1">
      <alignment horizontal="center" vertical="center" wrapText="1"/>
    </xf>
    <xf numFmtId="0" fontId="9" fillId="7" borderId="2" xfId="0" applyFont="1" applyFill="1" applyBorder="1" applyAlignment="1">
      <alignment horizontal="center" vertical="center" wrapText="1"/>
    </xf>
    <xf numFmtId="2" fontId="10" fillId="8" borderId="2" xfId="0" applyNumberFormat="1" applyFont="1" applyFill="1" applyBorder="1" applyAlignment="1">
      <alignment horizontal="right" vertical="center" wrapText="1"/>
    </xf>
    <xf numFmtId="0" fontId="10" fillId="8" borderId="2" xfId="0" applyFont="1" applyFill="1" applyBorder="1" applyAlignment="1">
      <alignment horizontal="right" vertical="center" wrapText="1"/>
    </xf>
    <xf numFmtId="4" fontId="11" fillId="9" borderId="2" xfId="0" applyNumberFormat="1" applyFont="1" applyFill="1" applyBorder="1" applyAlignment="1">
      <alignment horizontal="right" vertical="center" wrapText="1"/>
    </xf>
    <xf numFmtId="165" fontId="11" fillId="9" borderId="2" xfId="0" applyNumberFormat="1" applyFont="1" applyFill="1" applyBorder="1" applyAlignment="1">
      <alignment horizontal="right" vertical="center" wrapText="1"/>
    </xf>
    <xf numFmtId="0" fontId="13" fillId="16" borderId="2" xfId="0" applyFont="1" applyFill="1" applyBorder="1" applyAlignment="1">
      <alignment horizontal="left" vertical="center" wrapText="1"/>
    </xf>
    <xf numFmtId="0" fontId="13" fillId="16" borderId="2" xfId="0" applyFont="1" applyFill="1" applyBorder="1" applyAlignment="1">
      <alignment horizontal="center" vertical="center" wrapText="1"/>
    </xf>
    <xf numFmtId="0" fontId="14" fillId="16" borderId="2" xfId="0" applyFont="1" applyFill="1" applyBorder="1" applyAlignment="1">
      <alignment horizontal="center" vertical="center" wrapText="1"/>
    </xf>
    <xf numFmtId="2" fontId="15" fillId="16" borderId="2" xfId="0" applyNumberFormat="1" applyFont="1" applyFill="1" applyBorder="1" applyAlignment="1">
      <alignment horizontal="right" vertical="center" wrapText="1"/>
    </xf>
    <xf numFmtId="165" fontId="16" fillId="16" borderId="2" xfId="0" applyNumberFormat="1" applyFont="1" applyFill="1" applyBorder="1" applyAlignment="1">
      <alignment horizontal="right" vertical="center" wrapText="1"/>
    </xf>
    <xf numFmtId="10" fontId="13" fillId="17" borderId="2" xfId="0" applyNumberFormat="1" applyFont="1" applyFill="1" applyBorder="1" applyAlignment="1">
      <alignment horizontal="right" vertical="center" wrapText="1"/>
    </xf>
    <xf numFmtId="165" fontId="10" fillId="8" borderId="2" xfId="0" applyNumberFormat="1" applyFont="1" applyFill="1" applyBorder="1" applyAlignment="1">
      <alignment horizontal="right" vertical="center" wrapText="1"/>
    </xf>
    <xf numFmtId="10" fontId="10" fillId="8" borderId="2" xfId="0" applyNumberFormat="1" applyFont="1" applyFill="1" applyBorder="1" applyAlignment="1">
      <alignment horizontal="right" vertical="center" wrapText="1"/>
    </xf>
    <xf numFmtId="0" fontId="25" fillId="0" borderId="0" xfId="0" applyFont="1" applyAlignment="1">
      <alignment vertical="center"/>
    </xf>
    <xf numFmtId="0" fontId="25" fillId="0" borderId="0" xfId="0" applyFont="1" applyAlignment="1">
      <alignment horizontal="center" vertical="center"/>
    </xf>
    <xf numFmtId="4" fontId="25" fillId="0" borderId="2" xfId="0" applyNumberFormat="1" applyFont="1" applyBorder="1" applyAlignment="1">
      <alignment horizontal="center" vertical="center" wrapText="1"/>
    </xf>
    <xf numFmtId="4" fontId="25" fillId="14" borderId="2" xfId="0" applyNumberFormat="1" applyFont="1" applyFill="1" applyBorder="1" applyAlignment="1">
      <alignment horizontal="center" vertical="center" wrapText="1"/>
    </xf>
    <xf numFmtId="4" fontId="25" fillId="0" borderId="2" xfId="0" applyNumberFormat="1" applyFont="1" applyBorder="1" applyAlignment="1">
      <alignment horizontal="center" vertical="center"/>
    </xf>
    <xf numFmtId="4" fontId="25" fillId="14" borderId="3" xfId="0" applyNumberFormat="1" applyFont="1" applyFill="1" applyBorder="1" applyAlignment="1">
      <alignment horizontal="right" vertical="center"/>
    </xf>
    <xf numFmtId="0" fontId="25" fillId="0" borderId="3" xfId="0" applyFont="1" applyBorder="1" applyAlignment="1">
      <alignment vertical="center"/>
    </xf>
    <xf numFmtId="0" fontId="25" fillId="0" borderId="11" xfId="0" applyFont="1" applyBorder="1" applyAlignment="1">
      <alignment vertical="center"/>
    </xf>
    <xf numFmtId="0" fontId="25" fillId="0" borderId="12" xfId="0" applyFont="1" applyBorder="1" applyAlignment="1">
      <alignment vertical="center"/>
    </xf>
    <xf numFmtId="2" fontId="25" fillId="0" borderId="3" xfId="0" applyNumberFormat="1" applyFont="1" applyBorder="1" applyAlignment="1">
      <alignment vertical="center"/>
    </xf>
    <xf numFmtId="2" fontId="25" fillId="14" borderId="2" xfId="0" applyNumberFormat="1" applyFont="1" applyFill="1" applyBorder="1" applyAlignment="1">
      <alignment vertical="center" wrapText="1"/>
    </xf>
    <xf numFmtId="0" fontId="25" fillId="0" borderId="2" xfId="0" applyFont="1" applyBorder="1" applyAlignment="1">
      <alignment vertical="center" wrapText="1"/>
    </xf>
    <xf numFmtId="4" fontId="25" fillId="0" borderId="3" xfId="0" applyNumberFormat="1" applyFont="1" applyBorder="1" applyAlignment="1">
      <alignment vertical="center"/>
    </xf>
    <xf numFmtId="166" fontId="25"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31" fillId="0" borderId="2" xfId="0" applyFont="1" applyBorder="1" applyAlignment="1">
      <alignment vertical="center" wrapText="1"/>
    </xf>
    <xf numFmtId="0" fontId="31" fillId="0" borderId="2" xfId="0" applyFont="1" applyBorder="1" applyAlignment="1">
      <alignment horizontal="center" vertical="center" wrapText="1"/>
    </xf>
    <xf numFmtId="0" fontId="13" fillId="0" borderId="1" xfId="0" applyFont="1" applyBorder="1" applyAlignment="1">
      <alignment horizontal="left" vertical="center" wrapText="1"/>
    </xf>
    <xf numFmtId="0" fontId="23" fillId="15" borderId="1" xfId="0" applyFont="1" applyFill="1" applyBorder="1" applyAlignment="1">
      <alignment horizontal="left" vertical="center"/>
    </xf>
    <xf numFmtId="0" fontId="25" fillId="15" borderId="3" xfId="0" applyFont="1" applyFill="1" applyBorder="1" applyAlignment="1">
      <alignment vertical="center"/>
    </xf>
    <xf numFmtId="0" fontId="3" fillId="0" borderId="0" xfId="1"/>
    <xf numFmtId="0" fontId="23" fillId="0" borderId="1" xfId="0" applyFont="1" applyBorder="1" applyAlignment="1">
      <alignment vertical="center"/>
    </xf>
    <xf numFmtId="0" fontId="23" fillId="0" borderId="2" xfId="0" applyFont="1" applyBorder="1" applyAlignment="1">
      <alignment horizontal="left" vertical="center"/>
    </xf>
    <xf numFmtId="0" fontId="23" fillId="0" borderId="2" xfId="0" applyFont="1" applyBorder="1" applyAlignment="1">
      <alignment vertical="center"/>
    </xf>
    <xf numFmtId="10" fontId="25" fillId="0" borderId="3" xfId="0" applyNumberFormat="1" applyFont="1" applyBorder="1" applyAlignment="1">
      <alignment vertical="center"/>
    </xf>
    <xf numFmtId="10" fontId="33" fillId="0" borderId="3" xfId="0" applyNumberFormat="1" applyFont="1" applyBorder="1" applyAlignment="1">
      <alignment horizontal="center" vertical="center"/>
    </xf>
    <xf numFmtId="10" fontId="25" fillId="0" borderId="3" xfId="0" applyNumberFormat="1" applyFont="1" applyBorder="1" applyAlignment="1">
      <alignment horizontal="center" vertical="center"/>
    </xf>
    <xf numFmtId="10" fontId="23" fillId="0" borderId="3" xfId="0" applyNumberFormat="1" applyFont="1" applyBorder="1" applyAlignment="1">
      <alignment horizontal="center" vertical="center"/>
    </xf>
    <xf numFmtId="0" fontId="34" fillId="0" borderId="2" xfId="0" applyFont="1" applyBorder="1" applyAlignment="1">
      <alignment vertical="center"/>
    </xf>
    <xf numFmtId="0" fontId="25" fillId="0" borderId="1" xfId="0" applyFont="1" applyBorder="1" applyAlignment="1">
      <alignment horizontal="left" vertical="center"/>
    </xf>
    <xf numFmtId="0" fontId="34" fillId="0" borderId="2" xfId="0" applyFont="1" applyBorder="1" applyAlignment="1">
      <alignment horizontal="center" vertical="center"/>
    </xf>
    <xf numFmtId="0" fontId="34" fillId="0" borderId="2" xfId="0" applyFont="1" applyBorder="1" applyAlignment="1">
      <alignment horizontal="left" vertical="center"/>
    </xf>
    <xf numFmtId="10" fontId="23" fillId="0" borderId="3" xfId="0" applyNumberFormat="1" applyFont="1" applyBorder="1" applyAlignment="1">
      <alignment vertical="center"/>
    </xf>
    <xf numFmtId="0" fontId="25" fillId="20" borderId="10" xfId="0" applyFont="1" applyFill="1" applyBorder="1" applyAlignment="1">
      <alignment vertical="center"/>
    </xf>
    <xf numFmtId="0" fontId="25" fillId="20" borderId="11" xfId="0" applyFont="1" applyFill="1" applyBorder="1" applyAlignment="1">
      <alignment vertical="center"/>
    </xf>
    <xf numFmtId="0" fontId="23" fillId="20" borderId="11" xfId="0" applyFont="1" applyFill="1" applyBorder="1" applyAlignment="1">
      <alignment horizontal="right" vertical="center"/>
    </xf>
    <xf numFmtId="10" fontId="23" fillId="20" borderId="12" xfId="0" applyNumberFormat="1" applyFont="1" applyFill="1" applyBorder="1" applyAlignment="1">
      <alignment horizontal="center" vertical="center"/>
    </xf>
    <xf numFmtId="0" fontId="25" fillId="0" borderId="2" xfId="0" applyFont="1" applyBorder="1" applyAlignment="1">
      <alignment horizontal="center"/>
    </xf>
    <xf numFmtId="2" fontId="25" fillId="0" borderId="2" xfId="0" applyNumberFormat="1" applyFont="1" applyBorder="1" applyAlignment="1">
      <alignment horizontal="center"/>
    </xf>
    <xf numFmtId="167" fontId="25" fillId="0" borderId="2" xfId="0" applyNumberFormat="1" applyFont="1" applyBorder="1" applyAlignment="1">
      <alignment horizontal="center" vertical="center"/>
    </xf>
    <xf numFmtId="0" fontId="17" fillId="21" borderId="2" xfId="0" applyFont="1" applyFill="1" applyBorder="1" applyAlignment="1">
      <alignment horizontal="center" vertical="center" wrapText="1"/>
    </xf>
    <xf numFmtId="0" fontId="17" fillId="21" borderId="2" xfId="0" applyFont="1" applyFill="1" applyBorder="1" applyAlignment="1">
      <alignment horizontal="left" vertical="center" wrapText="1"/>
    </xf>
    <xf numFmtId="0" fontId="18" fillId="21" borderId="2" xfId="0" applyFont="1" applyFill="1" applyBorder="1" applyAlignment="1">
      <alignment horizontal="center" vertical="center" wrapText="1"/>
    </xf>
    <xf numFmtId="2" fontId="19" fillId="21" borderId="2" xfId="0" applyNumberFormat="1" applyFont="1" applyFill="1" applyBorder="1" applyAlignment="1">
      <alignment horizontal="right" vertical="center" wrapText="1"/>
    </xf>
    <xf numFmtId="165" fontId="20" fillId="21" borderId="2" xfId="0" applyNumberFormat="1" applyFont="1" applyFill="1" applyBorder="1" applyAlignment="1">
      <alignment horizontal="right" vertical="center" wrapText="1"/>
    </xf>
    <xf numFmtId="10" fontId="13" fillId="19" borderId="2" xfId="0" applyNumberFormat="1" applyFont="1" applyFill="1" applyBorder="1" applyAlignment="1">
      <alignment horizontal="right" vertical="center" wrapText="1"/>
    </xf>
    <xf numFmtId="165" fontId="16" fillId="22" borderId="2" xfId="0" applyNumberFormat="1" applyFont="1" applyFill="1" applyBorder="1" applyAlignment="1">
      <alignment horizontal="right" vertical="center" wrapText="1"/>
    </xf>
    <xf numFmtId="0" fontId="13" fillId="23" borderId="1" xfId="0" applyFont="1" applyFill="1" applyBorder="1" applyAlignment="1">
      <alignment horizontal="left" vertical="center" wrapText="1"/>
    </xf>
    <xf numFmtId="0" fontId="13" fillId="23" borderId="2" xfId="0" applyFont="1" applyFill="1" applyBorder="1" applyAlignment="1">
      <alignment horizontal="center" vertical="center" wrapText="1"/>
    </xf>
    <xf numFmtId="0" fontId="31" fillId="23" borderId="2" xfId="0" applyFont="1" applyFill="1" applyBorder="1" applyAlignment="1">
      <alignment vertical="center" wrapText="1"/>
    </xf>
    <xf numFmtId="0" fontId="31" fillId="23" borderId="2" xfId="0" applyFont="1" applyFill="1" applyBorder="1" applyAlignment="1">
      <alignment horizontal="center" vertical="center" wrapText="1"/>
    </xf>
    <xf numFmtId="2" fontId="15" fillId="22" borderId="2" xfId="0" applyNumberFormat="1" applyFont="1" applyFill="1" applyBorder="1" applyAlignment="1">
      <alignment horizontal="right" vertical="center" wrapText="1"/>
    </xf>
    <xf numFmtId="10" fontId="20" fillId="21" borderId="2" xfId="0" applyNumberFormat="1" applyFont="1" applyFill="1" applyBorder="1" applyAlignment="1">
      <alignment horizontal="right" vertical="center" wrapText="1"/>
    </xf>
    <xf numFmtId="0" fontId="23" fillId="0" borderId="1" xfId="0" applyFont="1" applyBorder="1" applyAlignment="1">
      <alignment horizontal="left" vertical="center"/>
    </xf>
    <xf numFmtId="0" fontId="24" fillId="15" borderId="1" xfId="0" applyFont="1" applyFill="1" applyBorder="1" applyAlignment="1">
      <alignment horizontal="left" vertical="center" wrapText="1"/>
    </xf>
    <xf numFmtId="0" fontId="24" fillId="14" borderId="1" xfId="0" applyFont="1" applyFill="1" applyBorder="1" applyAlignment="1">
      <alignment horizontal="left" vertical="center" wrapText="1"/>
    </xf>
    <xf numFmtId="0" fontId="25" fillId="14" borderId="1" xfId="0" applyFont="1" applyFill="1" applyBorder="1" applyAlignment="1">
      <alignment horizontal="left" vertical="center"/>
    </xf>
    <xf numFmtId="0" fontId="25" fillId="0" borderId="10" xfId="0" applyFont="1" applyBorder="1" applyAlignment="1">
      <alignment horizontal="left" vertical="center"/>
    </xf>
    <xf numFmtId="0" fontId="25" fillId="0" borderId="0" xfId="0" applyFont="1" applyAlignment="1">
      <alignment horizontal="left" vertical="center"/>
    </xf>
    <xf numFmtId="169" fontId="25" fillId="14" borderId="2" xfId="0" applyNumberFormat="1" applyFont="1" applyFill="1" applyBorder="1" applyAlignment="1">
      <alignment horizontal="center" vertical="center" wrapText="1"/>
    </xf>
    <xf numFmtId="168" fontId="25" fillId="14" borderId="2" xfId="0" applyNumberFormat="1" applyFont="1" applyFill="1" applyBorder="1" applyAlignment="1">
      <alignment horizontal="center" vertical="center"/>
    </xf>
    <xf numFmtId="169" fontId="25" fillId="14" borderId="2" xfId="0" applyNumberFormat="1" applyFont="1" applyFill="1" applyBorder="1" applyAlignment="1">
      <alignment horizontal="center" vertical="center"/>
    </xf>
    <xf numFmtId="2" fontId="23" fillId="14" borderId="2" xfId="0" applyNumberFormat="1" applyFont="1" applyFill="1" applyBorder="1" applyAlignment="1">
      <alignment horizontal="center" vertical="center" wrapText="1"/>
    </xf>
    <xf numFmtId="169" fontId="23" fillId="14" borderId="2" xfId="0" applyNumberFormat="1" applyFont="1" applyFill="1" applyBorder="1" applyAlignment="1">
      <alignment horizontal="center" vertical="center"/>
    </xf>
    <xf numFmtId="4" fontId="15" fillId="16" borderId="2" xfId="0" applyNumberFormat="1" applyFont="1" applyFill="1" applyBorder="1" applyAlignment="1">
      <alignment horizontal="right" vertical="center" wrapText="1"/>
    </xf>
    <xf numFmtId="0" fontId="31" fillId="24" borderId="2" xfId="0" applyFont="1" applyFill="1" applyBorder="1" applyAlignment="1">
      <alignment horizontal="left" vertical="center" wrapText="1"/>
    </xf>
    <xf numFmtId="0" fontId="31" fillId="24" borderId="2" xfId="0" applyFont="1" applyFill="1" applyBorder="1" applyAlignment="1">
      <alignment horizontal="center" vertical="center" wrapText="1"/>
    </xf>
    <xf numFmtId="165" fontId="13" fillId="16" borderId="2" xfId="0" applyNumberFormat="1" applyFont="1" applyFill="1" applyBorder="1" applyAlignment="1">
      <alignment horizontal="right" vertical="center" wrapText="1"/>
    </xf>
    <xf numFmtId="165" fontId="31" fillId="24" borderId="2" xfId="0" applyNumberFormat="1" applyFont="1" applyFill="1" applyBorder="1" applyAlignment="1">
      <alignment horizontal="right" vertical="center" wrapText="1"/>
    </xf>
    <xf numFmtId="2" fontId="31" fillId="24" borderId="2" xfId="0" applyNumberFormat="1" applyFont="1" applyFill="1" applyBorder="1" applyAlignment="1">
      <alignment horizontal="right" vertical="center" wrapText="1"/>
    </xf>
    <xf numFmtId="0" fontId="25" fillId="0" borderId="0" xfId="0" applyFont="1" applyAlignment="1">
      <alignment vertical="center" wrapText="1"/>
    </xf>
    <xf numFmtId="0" fontId="25" fillId="14" borderId="2" xfId="0" applyFont="1" applyFill="1" applyBorder="1" applyAlignment="1">
      <alignment horizontal="center" vertical="center" wrapText="1"/>
    </xf>
    <xf numFmtId="2" fontId="23" fillId="14" borderId="2" xfId="0" applyNumberFormat="1" applyFont="1" applyFill="1" applyBorder="1" applyAlignment="1">
      <alignment horizontal="left" vertical="center" wrapText="1"/>
    </xf>
    <xf numFmtId="0" fontId="5" fillId="3" borderId="1" xfId="0" applyFont="1" applyFill="1" applyBorder="1" applyAlignment="1">
      <alignment horizontal="left" vertical="center" wrapText="1"/>
    </xf>
    <xf numFmtId="0" fontId="26" fillId="5" borderId="3" xfId="0" applyFont="1" applyFill="1" applyBorder="1" applyAlignment="1">
      <alignment horizontal="right" vertical="center" wrapText="1"/>
    </xf>
    <xf numFmtId="0" fontId="8" fillId="6" borderId="1" xfId="0" applyFont="1" applyFill="1" applyBorder="1" applyAlignment="1">
      <alignment horizontal="left" vertical="center" wrapText="1"/>
    </xf>
    <xf numFmtId="10" fontId="27" fillId="9" borderId="3" xfId="0" applyNumberFormat="1" applyFont="1" applyFill="1" applyBorder="1" applyAlignment="1">
      <alignment horizontal="right" vertical="center" wrapText="1"/>
    </xf>
    <xf numFmtId="0" fontId="13" fillId="16" borderId="1" xfId="0" applyFont="1" applyFill="1" applyBorder="1" applyAlignment="1">
      <alignment horizontal="left" vertical="center" wrapText="1"/>
    </xf>
    <xf numFmtId="164" fontId="28" fillId="16" borderId="3" xfId="0" applyNumberFormat="1" applyFont="1" applyFill="1" applyBorder="1" applyAlignment="1">
      <alignment horizontal="right" vertical="center" wrapText="1"/>
    </xf>
    <xf numFmtId="0" fontId="13" fillId="22" borderId="1" xfId="0" applyFont="1" applyFill="1" applyBorder="1" applyAlignment="1">
      <alignment horizontal="left" vertical="center" wrapText="1"/>
    </xf>
    <xf numFmtId="164" fontId="28" fillId="22" borderId="3" xfId="0" applyNumberFormat="1" applyFont="1" applyFill="1" applyBorder="1" applyAlignment="1">
      <alignment horizontal="right" vertical="center" wrapText="1"/>
    </xf>
    <xf numFmtId="0" fontId="13" fillId="21" borderId="1" xfId="0" applyFont="1" applyFill="1" applyBorder="1" applyAlignment="1">
      <alignment horizontal="left" vertical="center" wrapText="1"/>
    </xf>
    <xf numFmtId="164" fontId="28" fillId="21" borderId="3" xfId="0" applyNumberFormat="1" applyFont="1" applyFill="1" applyBorder="1" applyAlignment="1">
      <alignment horizontal="right" vertical="center" wrapText="1"/>
    </xf>
    <xf numFmtId="164" fontId="28" fillId="10" borderId="3" xfId="0" applyNumberFormat="1" applyFont="1" applyFill="1" applyBorder="1" applyAlignment="1">
      <alignment horizontal="right" vertical="center" wrapText="1"/>
    </xf>
    <xf numFmtId="165" fontId="4" fillId="18" borderId="2" xfId="0" applyNumberFormat="1" applyFont="1" applyFill="1" applyBorder="1" applyAlignment="1">
      <alignment vertical="center" wrapText="1"/>
    </xf>
    <xf numFmtId="10" fontId="26" fillId="18" borderId="3" xfId="0" applyNumberFormat="1" applyFont="1" applyFill="1" applyBorder="1" applyAlignment="1">
      <alignment vertical="center" wrapText="1"/>
    </xf>
    <xf numFmtId="2" fontId="25" fillId="14" borderId="4" xfId="0" applyNumberFormat="1" applyFont="1" applyFill="1" applyBorder="1" applyAlignment="1">
      <alignment horizontal="center" vertical="center" wrapText="1"/>
    </xf>
    <xf numFmtId="2" fontId="25" fillId="14" borderId="5" xfId="0" applyNumberFormat="1" applyFont="1" applyFill="1" applyBorder="1" applyAlignment="1">
      <alignment horizontal="center" vertical="center" wrapText="1"/>
    </xf>
    <xf numFmtId="2" fontId="25" fillId="14" borderId="6" xfId="0"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164" fontId="0" fillId="0" borderId="0" xfId="0" applyNumberFormat="1"/>
    <xf numFmtId="0" fontId="0" fillId="0" borderId="2" xfId="0" applyBorder="1"/>
    <xf numFmtId="0" fontId="12" fillId="12" borderId="2" xfId="0" applyFont="1" applyFill="1" applyBorder="1" applyAlignment="1">
      <alignment horizontal="center" vertical="center" wrapText="1"/>
    </xf>
    <xf numFmtId="0" fontId="12" fillId="12" borderId="2" xfId="0" applyFont="1" applyFill="1" applyBorder="1" applyAlignment="1">
      <alignment horizontal="left" vertical="center" wrapText="1"/>
    </xf>
    <xf numFmtId="0" fontId="4" fillId="12" borderId="2" xfId="0" applyFont="1" applyFill="1" applyBorder="1" applyAlignment="1">
      <alignment horizontal="left" vertical="center" wrapText="1"/>
    </xf>
    <xf numFmtId="0" fontId="4" fillId="12" borderId="2" xfId="0" applyFont="1" applyFill="1" applyBorder="1" applyAlignment="1">
      <alignment horizontal="center" vertical="center" wrapText="1"/>
    </xf>
    <xf numFmtId="0" fontId="4" fillId="12" borderId="2" xfId="0" applyFont="1" applyFill="1" applyBorder="1" applyAlignment="1">
      <alignment horizontal="right" vertical="center" wrapText="1"/>
    </xf>
    <xf numFmtId="0" fontId="8" fillId="25" borderId="2" xfId="0" applyFont="1" applyFill="1" applyBorder="1" applyAlignment="1">
      <alignment horizontal="left" vertical="center" wrapText="1"/>
    </xf>
    <xf numFmtId="0" fontId="8" fillId="25" borderId="2" xfId="0" applyFont="1" applyFill="1" applyBorder="1" applyAlignment="1">
      <alignment horizontal="center" vertical="center" wrapText="1"/>
    </xf>
    <xf numFmtId="0" fontId="13" fillId="25" borderId="25" xfId="0" applyFont="1" applyFill="1" applyBorder="1" applyAlignment="1">
      <alignment horizontal="center" vertical="center" wrapText="1"/>
    </xf>
    <xf numFmtId="0" fontId="13" fillId="25" borderId="27" xfId="0" applyFont="1" applyFill="1" applyBorder="1" applyAlignment="1">
      <alignment horizontal="center" vertical="center" wrapText="1"/>
    </xf>
    <xf numFmtId="0" fontId="8" fillId="25" borderId="26" xfId="0" applyFont="1" applyFill="1" applyBorder="1" applyAlignment="1">
      <alignment horizontal="center" vertical="center" wrapText="1"/>
    </xf>
    <xf numFmtId="0" fontId="13" fillId="25" borderId="28" xfId="0" applyFont="1" applyFill="1" applyBorder="1" applyAlignment="1">
      <alignment horizontal="center" vertical="center" wrapText="1"/>
    </xf>
    <xf numFmtId="0" fontId="13" fillId="25" borderId="29" xfId="0" applyFont="1" applyFill="1" applyBorder="1" applyAlignment="1">
      <alignment horizontal="center" vertical="center" wrapText="1"/>
    </xf>
    <xf numFmtId="0" fontId="4" fillId="26" borderId="2" xfId="0" applyFont="1" applyFill="1" applyBorder="1" applyAlignment="1">
      <alignment horizontal="left" vertical="center" wrapText="1"/>
    </xf>
    <xf numFmtId="0" fontId="4" fillId="26" borderId="2" xfId="0" applyFont="1" applyFill="1" applyBorder="1" applyAlignment="1">
      <alignment horizontal="center" vertical="center" wrapText="1"/>
    </xf>
    <xf numFmtId="0" fontId="4" fillId="12" borderId="8" xfId="0" applyFont="1" applyFill="1" applyBorder="1" applyAlignment="1">
      <alignment horizontal="center" vertical="center" wrapText="1"/>
    </xf>
    <xf numFmtId="0" fontId="12" fillId="12" borderId="3" xfId="0" applyFont="1" applyFill="1" applyBorder="1" applyAlignment="1">
      <alignment horizontal="center" vertical="center" wrapText="1"/>
    </xf>
    <xf numFmtId="0" fontId="0" fillId="13" borderId="3" xfId="0" applyFill="1" applyBorder="1" applyAlignment="1">
      <alignment horizontal="center" vertical="center"/>
    </xf>
    <xf numFmtId="0" fontId="4" fillId="26" borderId="1" xfId="0" applyFont="1" applyFill="1" applyBorder="1" applyAlignment="1">
      <alignment horizontal="left" vertical="center" wrapText="1"/>
    </xf>
    <xf numFmtId="0" fontId="4" fillId="26" borderId="3" xfId="0" applyFont="1" applyFill="1" applyBorder="1" applyAlignment="1">
      <alignment horizontal="center" vertical="center" wrapText="1"/>
    </xf>
    <xf numFmtId="0" fontId="8" fillId="25" borderId="3" xfId="0" applyFont="1" applyFill="1" applyBorder="1" applyAlignment="1">
      <alignment horizontal="center" vertical="center" wrapText="1"/>
    </xf>
    <xf numFmtId="0" fontId="13" fillId="25" borderId="30" xfId="0" applyFont="1" applyFill="1" applyBorder="1" applyAlignment="1">
      <alignment horizontal="center" vertical="center" wrapText="1"/>
    </xf>
    <xf numFmtId="0" fontId="8" fillId="25" borderId="31" xfId="0" applyFont="1" applyFill="1" applyBorder="1" applyAlignment="1">
      <alignment horizontal="center" vertical="center" wrapText="1"/>
    </xf>
    <xf numFmtId="0" fontId="13" fillId="25" borderId="32" xfId="0" applyFont="1" applyFill="1" applyBorder="1" applyAlignment="1">
      <alignment horizontal="center" vertical="center" wrapText="1"/>
    </xf>
    <xf numFmtId="0" fontId="13" fillId="25" borderId="33" xfId="0" applyFont="1" applyFill="1" applyBorder="1" applyAlignment="1">
      <alignment horizontal="center" vertical="center" wrapText="1"/>
    </xf>
    <xf numFmtId="0" fontId="12" fillId="12" borderId="11" xfId="0" applyFont="1" applyFill="1" applyBorder="1" applyAlignment="1">
      <alignment horizontal="center" vertical="center" wrapText="1"/>
    </xf>
    <xf numFmtId="0" fontId="4" fillId="12" borderId="8" xfId="0" applyFont="1" applyFill="1" applyBorder="1" applyAlignment="1">
      <alignment horizontal="left" vertical="center" wrapText="1"/>
    </xf>
    <xf numFmtId="0" fontId="4" fillId="12" borderId="7" xfId="0" applyFont="1" applyFill="1" applyBorder="1" applyAlignment="1">
      <alignment horizontal="left" vertical="center" wrapText="1"/>
    </xf>
    <xf numFmtId="0" fontId="4" fillId="12" borderId="8" xfId="0" applyFont="1" applyFill="1" applyBorder="1" applyAlignment="1">
      <alignment horizontal="right" vertical="center" wrapText="1"/>
    </xf>
    <xf numFmtId="0" fontId="4" fillId="12" borderId="9" xfId="0" applyFont="1" applyFill="1" applyBorder="1" applyAlignment="1">
      <alignment horizontal="right" vertical="center" wrapText="1"/>
    </xf>
    <xf numFmtId="0" fontId="13" fillId="27" borderId="1" xfId="0" applyFont="1" applyFill="1" applyBorder="1" applyAlignment="1">
      <alignment horizontal="left" vertical="center" wrapText="1"/>
    </xf>
    <xf numFmtId="0" fontId="13" fillId="27" borderId="2" xfId="0" applyFont="1" applyFill="1" applyBorder="1" applyAlignment="1">
      <alignment horizontal="right" vertical="center" wrapText="1"/>
    </xf>
    <xf numFmtId="0" fontId="13" fillId="27" borderId="2" xfId="0" applyFont="1" applyFill="1" applyBorder="1" applyAlignment="1">
      <alignment horizontal="left" vertical="center" wrapText="1"/>
    </xf>
    <xf numFmtId="0" fontId="13" fillId="27" borderId="2" xfId="0" applyFont="1" applyFill="1" applyBorder="1" applyAlignment="1">
      <alignment horizontal="center" vertical="center" wrapText="1"/>
    </xf>
    <xf numFmtId="170" fontId="13" fillId="27" borderId="2" xfId="0" applyNumberFormat="1" applyFont="1" applyFill="1" applyBorder="1" applyAlignment="1">
      <alignment horizontal="right" vertical="center" wrapText="1"/>
    </xf>
    <xf numFmtId="4" fontId="13" fillId="27" borderId="2" xfId="0" applyNumberFormat="1" applyFont="1" applyFill="1" applyBorder="1" applyAlignment="1">
      <alignment horizontal="right" vertical="center" wrapText="1"/>
    </xf>
    <xf numFmtId="4" fontId="13" fillId="27" borderId="3" xfId="0" applyNumberFormat="1" applyFont="1" applyFill="1" applyBorder="1" applyAlignment="1">
      <alignment horizontal="right" vertical="center" wrapText="1"/>
    </xf>
    <xf numFmtId="0" fontId="22" fillId="28" borderId="1" xfId="0" applyFont="1" applyFill="1" applyBorder="1" applyAlignment="1">
      <alignment horizontal="left" vertical="center" wrapText="1"/>
    </xf>
    <xf numFmtId="0" fontId="22" fillId="28" borderId="2" xfId="0" applyFont="1" applyFill="1" applyBorder="1" applyAlignment="1">
      <alignment horizontal="right" vertical="center" wrapText="1"/>
    </xf>
    <xf numFmtId="0" fontId="22" fillId="28" borderId="2" xfId="0" applyFont="1" applyFill="1" applyBorder="1" applyAlignment="1">
      <alignment horizontal="left" vertical="center" wrapText="1"/>
    </xf>
    <xf numFmtId="0" fontId="22" fillId="28" borderId="2" xfId="0" applyFont="1" applyFill="1" applyBorder="1" applyAlignment="1">
      <alignment horizontal="center" vertical="center" wrapText="1"/>
    </xf>
    <xf numFmtId="170" fontId="22" fillId="28" borderId="2" xfId="0" applyNumberFormat="1" applyFont="1" applyFill="1" applyBorder="1" applyAlignment="1">
      <alignment horizontal="right" vertical="center" wrapText="1"/>
    </xf>
    <xf numFmtId="4" fontId="22" fillId="28" borderId="2" xfId="0" applyNumberFormat="1" applyFont="1" applyFill="1" applyBorder="1" applyAlignment="1">
      <alignment horizontal="right" vertical="center" wrapText="1"/>
    </xf>
    <xf numFmtId="4" fontId="22" fillId="28" borderId="3" xfId="0" applyNumberFormat="1" applyFont="1" applyFill="1" applyBorder="1" applyAlignment="1">
      <alignment horizontal="right" vertical="center" wrapText="1"/>
    </xf>
    <xf numFmtId="0" fontId="22" fillId="12" borderId="1" xfId="0" applyFont="1" applyFill="1" applyBorder="1" applyAlignment="1">
      <alignment horizontal="right" vertical="center" wrapText="1"/>
    </xf>
    <xf numFmtId="0" fontId="22" fillId="12" borderId="2" xfId="0" applyFont="1" applyFill="1" applyBorder="1" applyAlignment="1">
      <alignment horizontal="right" vertical="center" wrapText="1"/>
    </xf>
    <xf numFmtId="4" fontId="22" fillId="12" borderId="2" xfId="0" applyNumberFormat="1" applyFont="1" applyFill="1" applyBorder="1" applyAlignment="1">
      <alignment horizontal="right" vertical="center" wrapText="1"/>
    </xf>
    <xf numFmtId="4" fontId="22" fillId="12" borderId="3" xfId="0" applyNumberFormat="1" applyFont="1" applyFill="1" applyBorder="1" applyAlignment="1">
      <alignment horizontal="right" vertical="center" wrapText="1"/>
    </xf>
    <xf numFmtId="0" fontId="22" fillId="12" borderId="10" xfId="0" applyFont="1" applyFill="1" applyBorder="1" applyAlignment="1">
      <alignment horizontal="right" vertical="center" wrapText="1"/>
    </xf>
    <xf numFmtId="0" fontId="22" fillId="12" borderId="11" xfId="0" applyFont="1" applyFill="1" applyBorder="1" applyAlignment="1">
      <alignment horizontal="right" vertical="center" wrapText="1"/>
    </xf>
    <xf numFmtId="4" fontId="22" fillId="12" borderId="11" xfId="0" applyNumberFormat="1" applyFont="1" applyFill="1" applyBorder="1" applyAlignment="1">
      <alignment horizontal="right" vertical="center" wrapText="1"/>
    </xf>
    <xf numFmtId="4" fontId="22" fillId="12" borderId="12" xfId="0" applyNumberFormat="1" applyFont="1" applyFill="1" applyBorder="1" applyAlignment="1">
      <alignment horizontal="right" vertical="center" wrapText="1"/>
    </xf>
    <xf numFmtId="0" fontId="22" fillId="29" borderId="1" xfId="0" applyFont="1" applyFill="1" applyBorder="1" applyAlignment="1">
      <alignment horizontal="left" vertical="center" wrapText="1"/>
    </xf>
    <xf numFmtId="0" fontId="22" fillId="29" borderId="2" xfId="0" applyFont="1" applyFill="1" applyBorder="1" applyAlignment="1">
      <alignment horizontal="right" vertical="center" wrapText="1"/>
    </xf>
    <xf numFmtId="0" fontId="22" fillId="29" borderId="2" xfId="0" applyFont="1" applyFill="1" applyBorder="1" applyAlignment="1">
      <alignment horizontal="left" vertical="center" wrapText="1"/>
    </xf>
    <xf numFmtId="0" fontId="22" fillId="29" borderId="2" xfId="0" applyFont="1" applyFill="1" applyBorder="1" applyAlignment="1">
      <alignment horizontal="center" vertical="center" wrapText="1"/>
    </xf>
    <xf numFmtId="170" fontId="22" fillId="29" borderId="2" xfId="0" applyNumberFormat="1" applyFont="1" applyFill="1" applyBorder="1" applyAlignment="1">
      <alignment horizontal="right" vertical="center" wrapText="1"/>
    </xf>
    <xf numFmtId="4" fontId="22" fillId="29" borderId="2" xfId="0" applyNumberFormat="1" applyFont="1" applyFill="1" applyBorder="1" applyAlignment="1">
      <alignment horizontal="right" vertical="center" wrapText="1"/>
    </xf>
    <xf numFmtId="4" fontId="22" fillId="29" borderId="3" xfId="0" applyNumberFormat="1" applyFont="1" applyFill="1" applyBorder="1" applyAlignment="1">
      <alignment horizontal="right" vertical="center" wrapText="1"/>
    </xf>
    <xf numFmtId="0" fontId="13" fillId="12" borderId="2" xfId="0" applyFont="1" applyFill="1" applyBorder="1" applyAlignment="1">
      <alignment horizontal="right" vertical="center" wrapText="1"/>
    </xf>
    <xf numFmtId="0" fontId="13" fillId="12" borderId="2" xfId="0" applyFont="1" applyFill="1" applyBorder="1" applyAlignment="1">
      <alignment horizontal="left" vertical="center" wrapText="1"/>
    </xf>
    <xf numFmtId="0" fontId="13" fillId="12" borderId="2" xfId="0" applyFont="1" applyFill="1" applyBorder="1" applyAlignment="1">
      <alignment horizontal="center" vertical="center" wrapText="1"/>
    </xf>
    <xf numFmtId="0" fontId="23" fillId="28" borderId="2" xfId="0" applyFont="1" applyFill="1" applyBorder="1" applyAlignment="1">
      <alignment horizontal="left" vertical="center" wrapText="1"/>
    </xf>
    <xf numFmtId="0" fontId="23" fillId="28" borderId="2" xfId="0" applyFont="1" applyFill="1" applyBorder="1" applyAlignment="1">
      <alignment horizontal="center" vertical="center" wrapText="1"/>
    </xf>
    <xf numFmtId="0" fontId="23" fillId="28" borderId="2" xfId="0" applyFont="1" applyFill="1" applyBorder="1" applyAlignment="1">
      <alignment horizontal="right" vertical="center" wrapText="1"/>
    </xf>
    <xf numFmtId="2" fontId="36" fillId="0" borderId="0" xfId="0" applyNumberFormat="1" applyFont="1" applyAlignment="1">
      <alignment horizontal="center" vertical="center"/>
    </xf>
    <xf numFmtId="165" fontId="12" fillId="17" borderId="2" xfId="0" applyNumberFormat="1" applyFont="1" applyFill="1" applyBorder="1" applyAlignment="1">
      <alignment horizontal="center" vertical="center" wrapText="1"/>
    </xf>
    <xf numFmtId="0" fontId="24" fillId="30" borderId="2" xfId="0" applyFont="1" applyFill="1" applyBorder="1" applyAlignment="1">
      <alignment horizontal="center" vertical="center" wrapText="1"/>
    </xf>
    <xf numFmtId="10" fontId="0" fillId="0" borderId="2" xfId="0" applyNumberFormat="1" applyBorder="1" applyAlignment="1">
      <alignment horizontal="left"/>
    </xf>
    <xf numFmtId="165" fontId="24" fillId="14" borderId="3" xfId="0" applyNumberFormat="1" applyFont="1" applyFill="1" applyBorder="1" applyAlignment="1">
      <alignment horizontal="center" vertical="center" wrapText="1"/>
    </xf>
    <xf numFmtId="0" fontId="0" fillId="0" borderId="3" xfId="0" applyBorder="1"/>
    <xf numFmtId="0" fontId="0" fillId="0" borderId="11" xfId="0" applyBorder="1"/>
    <xf numFmtId="165" fontId="12" fillId="32" borderId="3" xfId="0" applyNumberFormat="1" applyFont="1" applyFill="1" applyBorder="1" applyAlignment="1">
      <alignment horizontal="center" vertical="center" wrapText="1"/>
    </xf>
    <xf numFmtId="165" fontId="12" fillId="20" borderId="3" xfId="0" applyNumberFormat="1" applyFont="1" applyFill="1" applyBorder="1" applyAlignment="1">
      <alignment horizontal="center" vertical="center" wrapText="1"/>
    </xf>
    <xf numFmtId="165" fontId="12" fillId="20" borderId="2" xfId="0" applyNumberFormat="1" applyFont="1" applyFill="1" applyBorder="1" applyAlignment="1">
      <alignment horizontal="center" vertical="center" wrapText="1"/>
    </xf>
    <xf numFmtId="0" fontId="39" fillId="20" borderId="2" xfId="0" applyFont="1" applyFill="1" applyBorder="1" applyAlignment="1">
      <alignment horizontal="center" vertical="center"/>
    </xf>
    <xf numFmtId="0" fontId="39" fillId="20" borderId="3" xfId="0" applyFont="1" applyFill="1" applyBorder="1" applyAlignment="1">
      <alignment horizontal="center" vertical="center"/>
    </xf>
    <xf numFmtId="0" fontId="39" fillId="20" borderId="1" xfId="0" applyFont="1" applyFill="1" applyBorder="1" applyAlignment="1">
      <alignment horizontal="center" vertical="center"/>
    </xf>
    <xf numFmtId="0" fontId="25" fillId="0" borderId="2" xfId="0" applyFont="1" applyBorder="1" applyAlignment="1">
      <alignment horizontal="left" vertical="center"/>
    </xf>
    <xf numFmtId="10" fontId="25" fillId="0" borderId="2" xfId="0" applyNumberFormat="1" applyFont="1" applyBorder="1" applyAlignment="1">
      <alignment vertical="center"/>
    </xf>
    <xf numFmtId="10" fontId="25" fillId="0" borderId="2" xfId="0" applyNumberFormat="1" applyFont="1" applyBorder="1" applyAlignment="1">
      <alignment horizontal="center" vertical="center"/>
    </xf>
    <xf numFmtId="10" fontId="23" fillId="0" borderId="2" xfId="0" applyNumberFormat="1" applyFont="1" applyBorder="1" applyAlignment="1">
      <alignment horizontal="center" vertical="center"/>
    </xf>
    <xf numFmtId="10" fontId="23" fillId="0" borderId="2" xfId="0" applyNumberFormat="1" applyFont="1" applyBorder="1" applyAlignment="1">
      <alignment vertical="center"/>
    </xf>
    <xf numFmtId="10" fontId="33" fillId="0" borderId="2" xfId="0" applyNumberFormat="1" applyFont="1" applyBorder="1" applyAlignment="1">
      <alignment horizontal="center" vertical="center"/>
    </xf>
    <xf numFmtId="10" fontId="25" fillId="14" borderId="2" xfId="0" applyNumberFormat="1" applyFont="1" applyFill="1" applyBorder="1" applyAlignment="1">
      <alignment horizontal="center" vertical="center"/>
    </xf>
    <xf numFmtId="10" fontId="23" fillId="20" borderId="11" xfId="0" applyNumberFormat="1" applyFont="1" applyFill="1" applyBorder="1" applyAlignment="1">
      <alignment horizontal="center" vertical="center"/>
    </xf>
    <xf numFmtId="0" fontId="24" fillId="24" borderId="2" xfId="0" applyFont="1" applyFill="1" applyBorder="1" applyAlignment="1">
      <alignment horizontal="center" vertical="top" wrapText="1"/>
    </xf>
    <xf numFmtId="165" fontId="8" fillId="24" borderId="2" xfId="0" applyNumberFormat="1" applyFont="1" applyFill="1" applyBorder="1" applyAlignment="1">
      <alignment horizontal="center" vertical="top" wrapText="1"/>
    </xf>
    <xf numFmtId="0" fontId="24" fillId="24" borderId="1" xfId="0" applyFont="1" applyFill="1" applyBorder="1" applyAlignment="1">
      <alignment horizontal="center" vertical="top" wrapText="1"/>
    </xf>
    <xf numFmtId="0" fontId="12" fillId="12" borderId="31" xfId="0" applyFont="1" applyFill="1" applyBorder="1" applyAlignment="1">
      <alignment horizontal="center" vertical="center" wrapText="1"/>
    </xf>
    <xf numFmtId="0" fontId="12" fillId="12" borderId="12" xfId="0" applyFont="1" applyFill="1" applyBorder="1" applyAlignment="1">
      <alignment horizontal="center" vertical="center" wrapText="1"/>
    </xf>
    <xf numFmtId="0" fontId="8" fillId="25" borderId="1" xfId="0" applyFont="1" applyFill="1" applyBorder="1" applyAlignment="1">
      <alignment horizontal="center" vertical="center" wrapText="1"/>
    </xf>
    <xf numFmtId="0" fontId="37" fillId="0" borderId="0" xfId="0" applyFont="1"/>
    <xf numFmtId="0" fontId="4" fillId="12" borderId="26" xfId="0" applyFont="1" applyFill="1" applyBorder="1" applyAlignment="1">
      <alignment horizontal="left" vertical="center" wrapText="1"/>
    </xf>
    <xf numFmtId="0" fontId="36" fillId="0" borderId="7" xfId="0" applyFont="1" applyBorder="1" applyAlignment="1">
      <alignment horizontal="center"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37" fillId="0" borderId="10" xfId="0" applyFont="1" applyBorder="1" applyAlignment="1">
      <alignment horizontal="left" vertical="center" wrapText="1"/>
    </xf>
    <xf numFmtId="0" fontId="0" fillId="0" borderId="11" xfId="0" applyBorder="1" applyAlignment="1">
      <alignment horizontal="left" vertical="center"/>
    </xf>
    <xf numFmtId="0" fontId="0" fillId="0" borderId="12" xfId="0" applyBorder="1" applyAlignment="1">
      <alignment horizontal="left"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3" fillId="11" borderId="1" xfId="0" applyFont="1" applyFill="1" applyBorder="1" applyAlignment="1">
      <alignment horizontal="center" vertical="center" wrapText="1"/>
    </xf>
    <xf numFmtId="0" fontId="21" fillId="11" borderId="2" xfId="0" applyFont="1" applyFill="1" applyBorder="1" applyAlignment="1">
      <alignment horizontal="center" vertical="center" wrapText="1"/>
    </xf>
    <xf numFmtId="0" fontId="21" fillId="11" borderId="1" xfId="0" applyFont="1" applyFill="1" applyBorder="1" applyAlignment="1">
      <alignment horizontal="center" vertical="center" wrapText="1"/>
    </xf>
    <xf numFmtId="0" fontId="22" fillId="12" borderId="1" xfId="0" applyFont="1" applyFill="1" applyBorder="1" applyAlignment="1">
      <alignment horizontal="center" vertical="center" wrapText="1"/>
    </xf>
    <xf numFmtId="0" fontId="22" fillId="12" borderId="2" xfId="0" applyFont="1" applyFill="1" applyBorder="1" applyAlignment="1">
      <alignment horizontal="center" vertical="center" wrapText="1"/>
    </xf>
    <xf numFmtId="0" fontId="22" fillId="12" borderId="3" xfId="0" applyFont="1" applyFill="1" applyBorder="1" applyAlignment="1">
      <alignment horizontal="center" vertical="center" wrapText="1"/>
    </xf>
    <xf numFmtId="0" fontId="4" fillId="18" borderId="1" xfId="0" applyFont="1" applyFill="1" applyBorder="1" applyAlignment="1">
      <alignment horizontal="center" vertical="center" wrapText="1"/>
    </xf>
    <xf numFmtId="0" fontId="4" fillId="18" borderId="2" xfId="0" applyFont="1" applyFill="1" applyBorder="1" applyAlignment="1">
      <alignment horizontal="center" vertical="center" wrapText="1"/>
    </xf>
    <xf numFmtId="0" fontId="0" fillId="13" borderId="2" xfId="0" applyFill="1" applyBorder="1" applyAlignment="1">
      <alignment vertical="center"/>
    </xf>
    <xf numFmtId="0" fontId="0" fillId="13" borderId="3" xfId="0" applyFill="1" applyBorder="1" applyAlignment="1">
      <alignment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21" fillId="11" borderId="2" xfId="0" applyFont="1" applyFill="1" applyBorder="1" applyAlignment="1">
      <alignment horizontal="left" vertical="center" wrapText="1"/>
    </xf>
    <xf numFmtId="0" fontId="12" fillId="11" borderId="2" xfId="0" applyFont="1" applyFill="1" applyBorder="1" applyAlignment="1">
      <alignment horizontal="left" vertical="center" wrapText="1"/>
    </xf>
    <xf numFmtId="0" fontId="21" fillId="11" borderId="3" xfId="0" applyFont="1" applyFill="1" applyBorder="1" applyAlignment="1">
      <alignment horizontal="left" vertical="center" wrapText="1"/>
    </xf>
    <xf numFmtId="4" fontId="25" fillId="0" borderId="2" xfId="0" applyNumberFormat="1" applyFont="1" applyBorder="1" applyAlignment="1">
      <alignment horizontal="center" vertical="center" wrapText="1"/>
    </xf>
    <xf numFmtId="2" fontId="25" fillId="14" borderId="2" xfId="0" applyNumberFormat="1" applyFont="1" applyFill="1" applyBorder="1" applyAlignment="1">
      <alignment horizontal="center" vertical="center" wrapText="1"/>
    </xf>
    <xf numFmtId="2" fontId="25" fillId="14" borderId="4" xfId="0" applyNumberFormat="1" applyFont="1" applyFill="1" applyBorder="1" applyAlignment="1">
      <alignment horizontal="center" vertical="center" wrapText="1"/>
    </xf>
    <xf numFmtId="2" fontId="25" fillId="14" borderId="5" xfId="0" applyNumberFormat="1" applyFont="1" applyFill="1" applyBorder="1" applyAlignment="1">
      <alignment horizontal="center" vertical="center" wrapText="1"/>
    </xf>
    <xf numFmtId="2" fontId="25" fillId="14" borderId="6" xfId="0" applyNumberFormat="1" applyFont="1" applyFill="1" applyBorder="1" applyAlignment="1">
      <alignment horizontal="center" vertical="center" wrapText="1"/>
    </xf>
    <xf numFmtId="2" fontId="25" fillId="0" borderId="2" xfId="0" applyNumberFormat="1" applyFont="1" applyBorder="1" applyAlignment="1">
      <alignment horizontal="center" vertical="center" wrapText="1"/>
    </xf>
    <xf numFmtId="2" fontId="25" fillId="0" borderId="2" xfId="0" applyNumberFormat="1" applyFont="1" applyBorder="1" applyAlignment="1">
      <alignment horizontal="center" vertical="center"/>
    </xf>
    <xf numFmtId="0" fontId="25" fillId="0" borderId="2" xfId="0" applyFont="1" applyBorder="1" applyAlignment="1">
      <alignment horizontal="center" vertical="center" wrapText="1"/>
    </xf>
    <xf numFmtId="2" fontId="23" fillId="15" borderId="2" xfId="0" applyNumberFormat="1" applyFont="1" applyFill="1" applyBorder="1" applyAlignment="1">
      <alignment horizontal="center" vertical="center" wrapText="1"/>
    </xf>
    <xf numFmtId="4" fontId="25" fillId="0" borderId="2" xfId="0" applyNumberFormat="1" applyFont="1" applyBorder="1" applyAlignment="1">
      <alignment horizontal="right" vertical="center" wrapText="1"/>
    </xf>
    <xf numFmtId="0" fontId="25" fillId="0" borderId="2" xfId="0" applyFont="1" applyBorder="1" applyAlignment="1">
      <alignment horizontal="center"/>
    </xf>
    <xf numFmtId="0" fontId="25" fillId="0" borderId="2" xfId="0" applyFont="1" applyBorder="1" applyAlignment="1">
      <alignment horizontal="center" vertical="center"/>
    </xf>
    <xf numFmtId="2" fontId="25" fillId="14" borderId="2" xfId="0" applyNumberFormat="1" applyFont="1" applyFill="1" applyBorder="1" applyAlignment="1">
      <alignment horizontal="left" vertical="center" wrapText="1"/>
    </xf>
    <xf numFmtId="4" fontId="25" fillId="0" borderId="2" xfId="0" applyNumberFormat="1" applyFont="1" applyBorder="1" applyAlignment="1">
      <alignment horizontal="left" vertical="center" wrapText="1"/>
    </xf>
    <xf numFmtId="2" fontId="23" fillId="14" borderId="2" xfId="0" applyNumberFormat="1" applyFont="1" applyFill="1" applyBorder="1" applyAlignment="1">
      <alignment horizontal="left" vertical="center" wrapText="1"/>
    </xf>
    <xf numFmtId="4" fontId="25" fillId="14" borderId="2" xfId="0" applyNumberFormat="1" applyFont="1" applyFill="1" applyBorder="1" applyAlignment="1">
      <alignment horizontal="center" vertical="center" wrapText="1"/>
    </xf>
    <xf numFmtId="0" fontId="25" fillId="14" borderId="2" xfId="0" applyFont="1" applyFill="1" applyBorder="1" applyAlignment="1">
      <alignment horizontal="center" vertical="center" wrapText="1"/>
    </xf>
    <xf numFmtId="169" fontId="23" fillId="14" borderId="2" xfId="0" applyNumberFormat="1" applyFont="1" applyFill="1" applyBorder="1" applyAlignment="1">
      <alignment horizontal="right" vertical="center" wrapText="1"/>
    </xf>
    <xf numFmtId="0" fontId="25" fillId="0" borderId="11" xfId="0" applyFont="1" applyBorder="1" applyAlignment="1">
      <alignment horizontal="center" vertical="center"/>
    </xf>
    <xf numFmtId="0" fontId="23" fillId="0" borderId="7" xfId="0" applyFont="1" applyBorder="1" applyAlignment="1">
      <alignment horizontal="center" vertical="center" wrapText="1"/>
    </xf>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4" fillId="13" borderId="1" xfId="0" applyFont="1" applyFill="1" applyBorder="1" applyAlignment="1">
      <alignment horizontal="center" vertical="center" wrapText="1"/>
    </xf>
    <xf numFmtId="0" fontId="24" fillId="13" borderId="2" xfId="0" applyFont="1" applyFill="1" applyBorder="1" applyAlignment="1">
      <alignment horizontal="center" vertical="center" wrapText="1"/>
    </xf>
    <xf numFmtId="0" fontId="24" fillId="13" borderId="3" xfId="0" applyFont="1" applyFill="1" applyBorder="1" applyAlignment="1">
      <alignment horizontal="center" vertical="center" wrapText="1"/>
    </xf>
    <xf numFmtId="0" fontId="23" fillId="0" borderId="1" xfId="0" applyFont="1" applyBorder="1" applyAlignment="1">
      <alignment horizontal="center" vertical="center" wrapText="1"/>
    </xf>
    <xf numFmtId="0" fontId="25" fillId="0" borderId="3" xfId="0" applyFont="1" applyBorder="1" applyAlignment="1">
      <alignment horizontal="center" vertical="center" wrapText="1"/>
    </xf>
    <xf numFmtId="0" fontId="23" fillId="0" borderId="2" xfId="0" applyFont="1" applyBorder="1" applyAlignment="1">
      <alignment horizontal="center" vertical="center"/>
    </xf>
    <xf numFmtId="0" fontId="24" fillId="15" borderId="2" xfId="0" applyFont="1" applyFill="1" applyBorder="1" applyAlignment="1">
      <alignment horizontal="center" vertical="center" wrapText="1"/>
    </xf>
    <xf numFmtId="0" fontId="24" fillId="14" borderId="2" xfId="0" applyFont="1" applyFill="1" applyBorder="1" applyAlignment="1">
      <alignment horizontal="center" vertical="center" wrapText="1"/>
    </xf>
    <xf numFmtId="169" fontId="25" fillId="14" borderId="2" xfId="0" applyNumberFormat="1" applyFont="1" applyFill="1" applyBorder="1" applyAlignment="1">
      <alignment horizontal="center" vertical="center" wrapText="1"/>
    </xf>
    <xf numFmtId="2" fontId="23" fillId="14" borderId="2" xfId="0" applyNumberFormat="1" applyFont="1" applyFill="1" applyBorder="1" applyAlignment="1">
      <alignment horizontal="center" vertical="center" wrapText="1"/>
    </xf>
    <xf numFmtId="4" fontId="25" fillId="0" borderId="17" xfId="0" applyNumberFormat="1" applyFont="1" applyBorder="1" applyAlignment="1">
      <alignment horizontal="center" vertical="center" wrapText="1"/>
    </xf>
    <xf numFmtId="4" fontId="25" fillId="0" borderId="18" xfId="0" applyNumberFormat="1" applyFont="1" applyBorder="1" applyAlignment="1">
      <alignment horizontal="center" vertical="center" wrapText="1"/>
    </xf>
    <xf numFmtId="4" fontId="25" fillId="0" borderId="19" xfId="0" applyNumberFormat="1" applyFont="1" applyBorder="1" applyAlignment="1">
      <alignment horizontal="center" vertical="center" wrapText="1"/>
    </xf>
    <xf numFmtId="4" fontId="25" fillId="0" borderId="20" xfId="0" applyNumberFormat="1" applyFont="1" applyBorder="1" applyAlignment="1">
      <alignment horizontal="center" vertical="center" wrapText="1"/>
    </xf>
    <xf numFmtId="4" fontId="25" fillId="0" borderId="21" xfId="0" applyNumberFormat="1" applyFont="1" applyBorder="1" applyAlignment="1">
      <alignment horizontal="center" vertical="center" wrapText="1"/>
    </xf>
    <xf numFmtId="4" fontId="25" fillId="0" borderId="22" xfId="0" applyNumberFormat="1" applyFont="1" applyBorder="1" applyAlignment="1">
      <alignment horizontal="center" vertical="center" wrapText="1"/>
    </xf>
    <xf numFmtId="2" fontId="25" fillId="14" borderId="17" xfId="0" applyNumberFormat="1" applyFont="1" applyFill="1" applyBorder="1" applyAlignment="1">
      <alignment horizontal="center" vertical="center" wrapText="1"/>
    </xf>
    <xf numFmtId="2" fontId="25" fillId="14" borderId="18" xfId="0" applyNumberFormat="1" applyFont="1" applyFill="1" applyBorder="1" applyAlignment="1">
      <alignment horizontal="center" vertical="center" wrapText="1"/>
    </xf>
    <xf numFmtId="2" fontId="25" fillId="14" borderId="19" xfId="0" applyNumberFormat="1" applyFont="1" applyFill="1" applyBorder="1" applyAlignment="1">
      <alignment horizontal="center" vertical="center" wrapText="1"/>
    </xf>
    <xf numFmtId="2" fontId="25" fillId="14" borderId="20" xfId="0" applyNumberFormat="1" applyFont="1" applyFill="1" applyBorder="1" applyAlignment="1">
      <alignment horizontal="center" vertical="center" wrapText="1"/>
    </xf>
    <xf numFmtId="2" fontId="25" fillId="14" borderId="21" xfId="0" applyNumberFormat="1" applyFont="1" applyFill="1" applyBorder="1" applyAlignment="1">
      <alignment horizontal="center" vertical="center" wrapText="1"/>
    </xf>
    <xf numFmtId="2" fontId="25" fillId="14" borderId="22" xfId="0" applyNumberFormat="1" applyFont="1" applyFill="1" applyBorder="1" applyAlignment="1">
      <alignment horizontal="center" vertical="center" wrapText="1"/>
    </xf>
    <xf numFmtId="2" fontId="25" fillId="14" borderId="23" xfId="0" applyNumberFormat="1" applyFont="1" applyFill="1" applyBorder="1" applyAlignment="1">
      <alignment horizontal="center" vertical="center" wrapText="1"/>
    </xf>
    <xf numFmtId="2" fontId="25" fillId="14" borderId="0" xfId="0" applyNumberFormat="1" applyFont="1" applyFill="1" applyAlignment="1">
      <alignment horizontal="center" vertical="center" wrapText="1"/>
    </xf>
    <xf numFmtId="2" fontId="25" fillId="14" borderId="24" xfId="0" applyNumberFormat="1" applyFont="1" applyFill="1" applyBorder="1" applyAlignment="1">
      <alignment horizontal="center" vertical="center" wrapText="1"/>
    </xf>
    <xf numFmtId="0" fontId="23" fillId="0" borderId="36" xfId="0" applyFont="1" applyBorder="1" applyAlignment="1">
      <alignment horizontal="center" vertical="center" wrapText="1"/>
    </xf>
    <xf numFmtId="0" fontId="0" fillId="0" borderId="37" xfId="0" applyBorder="1" applyAlignment="1">
      <alignment horizontal="center" vertical="center"/>
    </xf>
    <xf numFmtId="0" fontId="0" fillId="0" borderId="38" xfId="0" applyBorder="1" applyAlignment="1">
      <alignment horizontal="center" vertical="center"/>
    </xf>
    <xf numFmtId="0" fontId="12" fillId="12" borderId="2" xfId="0" applyFont="1" applyFill="1" applyBorder="1" applyAlignment="1">
      <alignment horizontal="center" vertical="center" wrapText="1"/>
    </xf>
    <xf numFmtId="165" fontId="12" fillId="12" borderId="2" xfId="0" applyNumberFormat="1" applyFont="1" applyFill="1" applyBorder="1" applyAlignment="1">
      <alignment horizontal="right" vertical="center" wrapText="1"/>
    </xf>
    <xf numFmtId="165" fontId="12" fillId="12" borderId="3" xfId="0" applyNumberFormat="1" applyFont="1" applyFill="1" applyBorder="1" applyAlignment="1">
      <alignment horizontal="right" vertical="center" wrapText="1"/>
    </xf>
    <xf numFmtId="0" fontId="12" fillId="12" borderId="11" xfId="0" applyFont="1" applyFill="1" applyBorder="1" applyAlignment="1">
      <alignment horizontal="center" vertical="center" wrapText="1"/>
    </xf>
    <xf numFmtId="165" fontId="12" fillId="12" borderId="11" xfId="0" applyNumberFormat="1" applyFont="1" applyFill="1" applyBorder="1" applyAlignment="1">
      <alignment horizontal="right" vertical="center" wrapText="1"/>
    </xf>
    <xf numFmtId="165" fontId="12" fillId="12" borderId="12" xfId="0" applyNumberFormat="1" applyFont="1" applyFill="1" applyBorder="1" applyAlignment="1">
      <alignment horizontal="right" vertical="center" wrapText="1"/>
    </xf>
    <xf numFmtId="0" fontId="22" fillId="12" borderId="13" xfId="0" applyFont="1" applyFill="1" applyBorder="1" applyAlignment="1">
      <alignment horizontal="center" vertical="center" wrapText="1"/>
    </xf>
    <xf numFmtId="0" fontId="22" fillId="12" borderId="5" xfId="0" applyFont="1" applyFill="1" applyBorder="1" applyAlignment="1">
      <alignment horizontal="center" vertical="center" wrapText="1"/>
    </xf>
    <xf numFmtId="0" fontId="22" fillId="12" borderId="14" xfId="0" applyFont="1" applyFill="1" applyBorder="1" applyAlignment="1">
      <alignment horizontal="center" vertical="center" wrapText="1"/>
    </xf>
    <xf numFmtId="0" fontId="12" fillId="12" borderId="13" xfId="0" applyFont="1" applyFill="1" applyBorder="1" applyAlignment="1">
      <alignment horizontal="center" vertical="center" wrapText="1"/>
    </xf>
    <xf numFmtId="0" fontId="12" fillId="12" borderId="5" xfId="0" applyFont="1" applyFill="1" applyBorder="1" applyAlignment="1">
      <alignment horizontal="center" vertical="center" wrapText="1"/>
    </xf>
    <xf numFmtId="0" fontId="12" fillId="12" borderId="6" xfId="0" applyFont="1" applyFill="1" applyBorder="1" applyAlignment="1">
      <alignment horizontal="center" vertical="center" wrapText="1"/>
    </xf>
    <xf numFmtId="0" fontId="12" fillId="12" borderId="42" xfId="0" applyFont="1" applyFill="1" applyBorder="1" applyAlignment="1">
      <alignment horizontal="center" vertical="center" wrapText="1"/>
    </xf>
    <xf numFmtId="0" fontId="12" fillId="12" borderId="43" xfId="0" applyFont="1" applyFill="1" applyBorder="1" applyAlignment="1">
      <alignment horizontal="center" vertical="center" wrapText="1"/>
    </xf>
    <xf numFmtId="0" fontId="12" fillId="12" borderId="44" xfId="0" applyFont="1" applyFill="1" applyBorder="1" applyAlignment="1">
      <alignment horizontal="center" vertical="center" wrapText="1"/>
    </xf>
    <xf numFmtId="0" fontId="4" fillId="18" borderId="45" xfId="0" applyFont="1" applyFill="1" applyBorder="1" applyAlignment="1">
      <alignment horizontal="center" vertical="center" wrapText="1"/>
    </xf>
    <xf numFmtId="0" fontId="0" fillId="13" borderId="46" xfId="0" applyFill="1" applyBorder="1" applyAlignment="1">
      <alignment vertical="center"/>
    </xf>
    <xf numFmtId="0" fontId="0" fillId="13" borderId="47" xfId="0" applyFill="1" applyBorder="1" applyAlignment="1">
      <alignment vertical="center"/>
    </xf>
    <xf numFmtId="0" fontId="4" fillId="33" borderId="48" xfId="0" applyFont="1" applyFill="1" applyBorder="1" applyAlignment="1">
      <alignment horizontal="center" vertical="center" wrapText="1"/>
    </xf>
    <xf numFmtId="0" fontId="0" fillId="34" borderId="49" xfId="0" applyFill="1" applyBorder="1" applyAlignment="1">
      <alignment vertical="center"/>
    </xf>
    <xf numFmtId="0" fontId="0" fillId="34" borderId="50" xfId="0" applyFill="1" applyBorder="1" applyAlignment="1">
      <alignment vertical="center"/>
    </xf>
    <xf numFmtId="0" fontId="4" fillId="12" borderId="8" xfId="0" applyFont="1" applyFill="1" applyBorder="1" applyAlignment="1">
      <alignment horizontal="left" vertical="center" wrapText="1"/>
    </xf>
    <xf numFmtId="0" fontId="4" fillId="12" borderId="9" xfId="0" applyFont="1" applyFill="1" applyBorder="1" applyAlignment="1">
      <alignment horizontal="left" vertical="center" wrapText="1"/>
    </xf>
    <xf numFmtId="0" fontId="12" fillId="12" borderId="28" xfId="0" applyFont="1" applyFill="1" applyBorder="1" applyAlignment="1">
      <alignment horizontal="left" vertical="center" wrapText="1"/>
    </xf>
    <xf numFmtId="0" fontId="12" fillId="12" borderId="35" xfId="0" applyFont="1" applyFill="1" applyBorder="1" applyAlignment="1">
      <alignment horizontal="left" vertical="center" wrapText="1"/>
    </xf>
    <xf numFmtId="0" fontId="13" fillId="27" borderId="2" xfId="0" applyFont="1" applyFill="1" applyBorder="1" applyAlignment="1">
      <alignment horizontal="left" vertical="center" wrapText="1"/>
    </xf>
    <xf numFmtId="0" fontId="22" fillId="28" borderId="2" xfId="0" applyFont="1" applyFill="1" applyBorder="1" applyAlignment="1">
      <alignment horizontal="left" vertical="center" wrapText="1"/>
    </xf>
    <xf numFmtId="0" fontId="22" fillId="12" borderId="11" xfId="0" applyFont="1" applyFill="1" applyBorder="1" applyAlignment="1">
      <alignment horizontal="right" vertical="center" wrapText="1"/>
    </xf>
    <xf numFmtId="0" fontId="13" fillId="16" borderId="39" xfId="0" applyFont="1" applyFill="1" applyBorder="1" applyAlignment="1">
      <alignment horizontal="center" vertical="center" wrapText="1"/>
    </xf>
    <xf numFmtId="0" fontId="13" fillId="16" borderId="40" xfId="0" applyFont="1" applyFill="1" applyBorder="1" applyAlignment="1">
      <alignment horizontal="center" vertical="center" wrapText="1"/>
    </xf>
    <xf numFmtId="0" fontId="13" fillId="16" borderId="41" xfId="0" applyFont="1" applyFill="1" applyBorder="1" applyAlignment="1">
      <alignment horizontal="center" vertical="center" wrapText="1"/>
    </xf>
    <xf numFmtId="0" fontId="22" fillId="29" borderId="2" xfId="0" applyFont="1" applyFill="1" applyBorder="1" applyAlignment="1">
      <alignment horizontal="left" vertical="center" wrapText="1"/>
    </xf>
    <xf numFmtId="0" fontId="12" fillId="12" borderId="7" xfId="0" applyFont="1" applyFill="1" applyBorder="1" applyAlignment="1">
      <alignment horizontal="center" vertical="center" wrapText="1"/>
    </xf>
    <xf numFmtId="0" fontId="12" fillId="12" borderId="8" xfId="0" applyFont="1" applyFill="1" applyBorder="1" applyAlignment="1">
      <alignment horizontal="center" vertical="center" wrapText="1"/>
    </xf>
    <xf numFmtId="0" fontId="12" fillId="12" borderId="34" xfId="0" applyFont="1" applyFill="1" applyBorder="1" applyAlignment="1">
      <alignment horizontal="center" vertical="center" wrapText="1"/>
    </xf>
    <xf numFmtId="0" fontId="12" fillId="12" borderId="28" xfId="0" applyFont="1" applyFill="1" applyBorder="1" applyAlignment="1">
      <alignment horizontal="center" vertical="center" wrapText="1"/>
    </xf>
    <xf numFmtId="0" fontId="4" fillId="33" borderId="45" xfId="0" applyFont="1" applyFill="1" applyBorder="1" applyAlignment="1">
      <alignment horizontal="center" vertical="center" wrapText="1"/>
    </xf>
    <xf numFmtId="0" fontId="0" fillId="34" borderId="46" xfId="0" applyFill="1" applyBorder="1" applyAlignment="1">
      <alignment vertical="center"/>
    </xf>
    <xf numFmtId="0" fontId="0" fillId="34" borderId="47" xfId="0" applyFill="1" applyBorder="1" applyAlignment="1">
      <alignment vertical="center"/>
    </xf>
    <xf numFmtId="0" fontId="23" fillId="0" borderId="37" xfId="0" applyFont="1" applyBorder="1" applyAlignment="1">
      <alignment horizontal="center" vertical="center"/>
    </xf>
    <xf numFmtId="0" fontId="23" fillId="0" borderId="38" xfId="0" applyFont="1" applyBorder="1" applyAlignment="1">
      <alignment horizontal="center" vertical="center"/>
    </xf>
    <xf numFmtId="0" fontId="4" fillId="12" borderId="8"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12" fillId="12" borderId="3" xfId="0" applyFont="1" applyFill="1" applyBorder="1" applyAlignment="1">
      <alignment horizontal="center" vertical="center" wrapText="1"/>
    </xf>
    <xf numFmtId="0" fontId="12" fillId="12" borderId="42" xfId="0" applyFont="1" applyFill="1" applyBorder="1" applyAlignment="1">
      <alignment horizontal="left" vertical="center" wrapText="1"/>
    </xf>
    <xf numFmtId="0" fontId="12" fillId="12" borderId="44" xfId="0" applyFont="1" applyFill="1" applyBorder="1" applyAlignment="1">
      <alignment horizontal="left" vertical="center" wrapText="1"/>
    </xf>
    <xf numFmtId="0" fontId="12" fillId="12" borderId="13" xfId="0" applyFont="1" applyFill="1" applyBorder="1" applyAlignment="1">
      <alignment horizontal="left" vertical="center" wrapText="1"/>
    </xf>
    <xf numFmtId="0" fontId="12" fillId="12" borderId="6" xfId="0" applyFont="1" applyFill="1" applyBorder="1" applyAlignment="1">
      <alignment horizontal="left" vertical="center" wrapText="1"/>
    </xf>
    <xf numFmtId="0" fontId="12" fillId="12" borderId="1" xfId="0" applyFont="1" applyFill="1" applyBorder="1" applyAlignment="1">
      <alignment horizontal="center" vertical="center" wrapText="1"/>
    </xf>
    <xf numFmtId="0" fontId="23" fillId="0" borderId="15" xfId="0" applyFont="1" applyBorder="1" applyAlignment="1">
      <alignment horizontal="center" vertical="center" wrapText="1"/>
    </xf>
    <xf numFmtId="0" fontId="23" fillId="0" borderId="0" xfId="0" applyFont="1" applyAlignment="1">
      <alignment horizontal="center" vertical="center" wrapText="1"/>
    </xf>
    <xf numFmtId="0" fontId="23" fillId="0" borderId="16" xfId="0" applyFont="1" applyBorder="1" applyAlignment="1">
      <alignment horizontal="center" vertical="center" wrapText="1"/>
    </xf>
    <xf numFmtId="0" fontId="23" fillId="20" borderId="13" xfId="0" applyFont="1" applyFill="1" applyBorder="1" applyAlignment="1">
      <alignment horizontal="center" vertical="center" wrapText="1"/>
    </xf>
    <xf numFmtId="0" fontId="23" fillId="20" borderId="5" xfId="0" applyFont="1" applyFill="1" applyBorder="1" applyAlignment="1">
      <alignment horizontal="center" vertical="center" wrapText="1"/>
    </xf>
    <xf numFmtId="0" fontId="23" fillId="20" borderId="14" xfId="0" applyFont="1" applyFill="1" applyBorder="1" applyAlignment="1">
      <alignment horizontal="center" vertical="center" wrapText="1"/>
    </xf>
    <xf numFmtId="0" fontId="32" fillId="0" borderId="13"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14" xfId="0" applyFont="1" applyBorder="1" applyAlignment="1">
      <alignment horizontal="center" vertical="center" wrapText="1"/>
    </xf>
    <xf numFmtId="0" fontId="23" fillId="13" borderId="13" xfId="0" applyFont="1" applyFill="1" applyBorder="1" applyAlignment="1">
      <alignment horizontal="center" vertical="center"/>
    </xf>
    <xf numFmtId="0" fontId="23" fillId="13" borderId="5" xfId="0" applyFont="1" applyFill="1" applyBorder="1" applyAlignment="1">
      <alignment horizontal="center" vertical="center"/>
    </xf>
    <xf numFmtId="0" fontId="23" fillId="13" borderId="14" xfId="0" applyFont="1" applyFill="1" applyBorder="1" applyAlignment="1">
      <alignment horizontal="center" vertical="center"/>
    </xf>
    <xf numFmtId="0" fontId="12" fillId="12" borderId="26" xfId="0" applyFont="1" applyFill="1" applyBorder="1" applyAlignment="1">
      <alignment horizontal="left" vertical="center" wrapText="1"/>
    </xf>
    <xf numFmtId="0" fontId="12" fillId="12" borderId="2" xfId="0" applyFont="1" applyFill="1" applyBorder="1" applyAlignment="1">
      <alignment horizontal="left" vertical="center" wrapText="1"/>
    </xf>
    <xf numFmtId="0" fontId="22" fillId="12" borderId="4" xfId="0" applyFont="1" applyFill="1" applyBorder="1" applyAlignment="1">
      <alignment horizontal="center" vertical="center" wrapText="1"/>
    </xf>
    <xf numFmtId="0" fontId="22" fillId="12" borderId="6" xfId="0" applyFont="1" applyFill="1" applyBorder="1" applyAlignment="1">
      <alignment horizontal="center" vertical="center" wrapText="1"/>
    </xf>
    <xf numFmtId="0" fontId="12" fillId="12" borderId="4" xfId="0" applyFont="1" applyFill="1" applyBorder="1" applyAlignment="1">
      <alignment horizontal="center" vertical="center" wrapText="1"/>
    </xf>
    <xf numFmtId="0" fontId="4" fillId="12" borderId="26" xfId="0" applyFont="1" applyFill="1" applyBorder="1" applyAlignment="1">
      <alignment horizontal="left" vertical="center" wrapText="1"/>
    </xf>
    <xf numFmtId="0" fontId="0" fillId="0" borderId="26" xfId="0" applyBorder="1" applyAlignment="1">
      <alignment vertical="center"/>
    </xf>
    <xf numFmtId="0" fontId="0" fillId="0" borderId="2" xfId="0" applyBorder="1" applyAlignment="1">
      <alignment vertical="center"/>
    </xf>
    <xf numFmtId="0" fontId="22" fillId="0" borderId="37" xfId="0" applyFont="1" applyBorder="1" applyAlignment="1">
      <alignment horizontal="center" vertical="center"/>
    </xf>
    <xf numFmtId="0" fontId="22" fillId="0" borderId="38" xfId="0" applyFont="1" applyBorder="1" applyAlignment="1">
      <alignment horizontal="center" vertical="center"/>
    </xf>
    <xf numFmtId="0" fontId="40" fillId="0" borderId="7" xfId="0" applyFont="1" applyBorder="1" applyAlignment="1">
      <alignment horizontal="center" vertical="center"/>
    </xf>
    <xf numFmtId="0" fontId="40" fillId="0" borderId="8" xfId="0" applyFont="1" applyBorder="1" applyAlignment="1">
      <alignment horizontal="center" vertical="center"/>
    </xf>
    <xf numFmtId="0" fontId="40" fillId="0" borderId="9" xfId="0" applyFont="1" applyBorder="1" applyAlignment="1">
      <alignment horizontal="center" vertical="center"/>
    </xf>
    <xf numFmtId="0" fontId="39" fillId="13" borderId="1" xfId="0" applyFont="1" applyFill="1" applyBorder="1" applyAlignment="1">
      <alignment horizontal="center" vertical="center"/>
    </xf>
    <xf numFmtId="0" fontId="39" fillId="13" borderId="2" xfId="0" applyFont="1" applyFill="1" applyBorder="1" applyAlignment="1">
      <alignment horizontal="center" vertical="center"/>
    </xf>
    <xf numFmtId="0" fontId="39" fillId="13" borderId="3"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35" borderId="10" xfId="0" applyFill="1" applyBorder="1" applyAlignment="1">
      <alignment horizontal="left" vertical="center" wrapText="1"/>
    </xf>
    <xf numFmtId="0" fontId="0" fillId="35" borderId="11" xfId="0" applyFill="1" applyBorder="1" applyAlignment="1">
      <alignment horizontal="left" vertical="center" wrapText="1"/>
    </xf>
    <xf numFmtId="0" fontId="0" fillId="0" borderId="11" xfId="0" applyBorder="1" applyAlignment="1">
      <alignment horizontal="center"/>
    </xf>
    <xf numFmtId="0" fontId="0" fillId="0" borderId="12"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168" fontId="24" fillId="31" borderId="1" xfId="0" applyNumberFormat="1" applyFont="1" applyFill="1" applyBorder="1" applyAlignment="1">
      <alignment horizontal="center" vertical="center" wrapText="1"/>
    </xf>
    <xf numFmtId="168" fontId="24" fillId="31" borderId="2" xfId="0" applyNumberFormat="1" applyFont="1" applyFill="1" applyBorder="1" applyAlignment="1">
      <alignment horizontal="center" vertical="center" wrapText="1"/>
    </xf>
    <xf numFmtId="0" fontId="12" fillId="17" borderId="1" xfId="0" applyFont="1" applyFill="1" applyBorder="1" applyAlignment="1">
      <alignment horizontal="right" vertical="center" wrapText="1"/>
    </xf>
    <xf numFmtId="0" fontId="12" fillId="17" borderId="2" xfId="0" applyFont="1" applyFill="1" applyBorder="1" applyAlignment="1">
      <alignment horizontal="right" vertical="center" wrapText="1"/>
    </xf>
    <xf numFmtId="0" fontId="12" fillId="32" borderId="2" xfId="0" applyFont="1" applyFill="1" applyBorder="1" applyAlignment="1">
      <alignment horizontal="right" vertical="center" wrapText="1"/>
    </xf>
    <xf numFmtId="0" fontId="24" fillId="31" borderId="2" xfId="0" applyFont="1" applyFill="1" applyBorder="1" applyAlignment="1">
      <alignment horizontal="center" vertical="center" wrapText="1"/>
    </xf>
    <xf numFmtId="0" fontId="24" fillId="31" borderId="3" xfId="0" applyFont="1" applyFill="1" applyBorder="1" applyAlignment="1">
      <alignment horizontal="center" vertical="center" wrapText="1"/>
    </xf>
    <xf numFmtId="0" fontId="12" fillId="20" borderId="1" xfId="0" applyFont="1" applyFill="1" applyBorder="1" applyAlignment="1">
      <alignment horizontal="right" vertical="center" wrapText="1"/>
    </xf>
    <xf numFmtId="0" fontId="12" fillId="20" borderId="2" xfId="0" applyFont="1" applyFill="1" applyBorder="1" applyAlignment="1">
      <alignment horizontal="right" vertical="center" wrapText="1"/>
    </xf>
    <xf numFmtId="0" fontId="23" fillId="20" borderId="1" xfId="0" applyFont="1" applyFill="1" applyBorder="1" applyAlignment="1">
      <alignment horizontal="center" vertical="center" wrapText="1"/>
    </xf>
    <xf numFmtId="0" fontId="23" fillId="20" borderId="2" xfId="0" applyFont="1" applyFill="1" applyBorder="1" applyAlignment="1">
      <alignment horizontal="center" vertical="center" wrapText="1"/>
    </xf>
    <xf numFmtId="0" fontId="23" fillId="20" borderId="3" xfId="0" applyFont="1" applyFill="1" applyBorder="1" applyAlignment="1">
      <alignment horizontal="center" vertical="center" wrapText="1"/>
    </xf>
    <xf numFmtId="0" fontId="32" fillId="0" borderId="1"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3" xfId="0" applyFont="1" applyBorder="1" applyAlignment="1">
      <alignment horizontal="center" vertical="center" wrapText="1"/>
    </xf>
    <xf numFmtId="0" fontId="23" fillId="13" borderId="7" xfId="0" applyFont="1" applyFill="1" applyBorder="1" applyAlignment="1">
      <alignment horizontal="center" vertical="center"/>
    </xf>
    <xf numFmtId="0" fontId="23" fillId="13" borderId="8" xfId="0" applyFont="1" applyFill="1" applyBorder="1" applyAlignment="1">
      <alignment horizontal="center" vertical="center"/>
    </xf>
    <xf numFmtId="0" fontId="23" fillId="13" borderId="9" xfId="0" applyFont="1" applyFill="1" applyBorder="1" applyAlignment="1">
      <alignment horizontal="center" vertical="center"/>
    </xf>
    <xf numFmtId="0" fontId="0" fillId="0" borderId="51" xfId="0" applyBorder="1" applyAlignment="1">
      <alignment horizontal="center" vertical="center"/>
    </xf>
    <xf numFmtId="0" fontId="0" fillId="0" borderId="49" xfId="0" applyBorder="1" applyAlignment="1">
      <alignment horizontal="center" vertical="center"/>
    </xf>
    <xf numFmtId="0" fontId="0" fillId="0" borderId="52" xfId="0" applyBorder="1" applyAlignment="1">
      <alignment horizontal="center" vertical="center"/>
    </xf>
  </cellXfs>
  <cellStyles count="7">
    <cellStyle name="Moeda 2" xfId="4" xr:uid="{6C472B12-1A85-406B-B860-052E29A17359}"/>
    <cellStyle name="Normal" xfId="0" builtinId="0"/>
    <cellStyle name="Normal 2" xfId="1" xr:uid="{8841411F-818B-4D15-878C-5B271CFBAAEE}"/>
    <cellStyle name="Normal 2 2" xfId="5" xr:uid="{F4F3387A-19BB-4369-94DD-5C6580417F98}"/>
    <cellStyle name="Normal 3" xfId="2" xr:uid="{51D1D678-197A-4706-B5EF-911C7D7980B5}"/>
    <cellStyle name="Normal 3 2" xfId="6" xr:uid="{86D8C2EE-FED9-40CB-ACEF-B6D728F72FD2}"/>
    <cellStyle name="Separador de milhares 3" xfId="3" xr:uid="{BB95BD72-A138-4479-8E44-73979A9F5306}"/>
  </cellStyles>
  <dxfs count="0"/>
  <tableStyles count="0" defaultTableStyle="TableStyleMedium9" defaultPivotStyle="PivotStyleLight16"/>
  <colors>
    <mruColors>
      <color rgb="FFFFFFE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65"/>
  <sheetViews>
    <sheetView showWhiteSpace="0" topLeftCell="A154" workbookViewId="0">
      <selection activeCell="A165" sqref="A1:K165"/>
    </sheetView>
  </sheetViews>
  <sheetFormatPr defaultRowHeight="14.25" x14ac:dyDescent="0.2"/>
  <cols>
    <col min="1" max="1" width="5.75" style="21" customWidth="1"/>
    <col min="2" max="2" width="10" style="22" bestFit="1" customWidth="1"/>
    <col min="3" max="3" width="13.25" style="22" bestFit="1" customWidth="1"/>
    <col min="4" max="4" width="61.75" style="21" customWidth="1"/>
    <col min="5" max="5" width="8" style="21" bestFit="1" customWidth="1"/>
    <col min="6" max="7" width="13" style="21" bestFit="1" customWidth="1"/>
    <col min="8" max="8" width="13" style="21" customWidth="1"/>
    <col min="9" max="10" width="13" style="21" bestFit="1" customWidth="1"/>
    <col min="11" max="11" width="13" style="23" bestFit="1" customWidth="1"/>
  </cols>
  <sheetData>
    <row r="1" spans="1:11" ht="36.75" customHeight="1" x14ac:dyDescent="0.2">
      <c r="A1" s="231" t="s">
        <v>147</v>
      </c>
      <c r="B1" s="232"/>
      <c r="C1" s="232"/>
      <c r="D1" s="232"/>
      <c r="E1" s="232"/>
      <c r="F1" s="232"/>
      <c r="G1" s="232"/>
      <c r="H1" s="232"/>
      <c r="I1" s="232"/>
      <c r="J1" s="232"/>
      <c r="K1" s="233"/>
    </row>
    <row r="2" spans="1:11" ht="15" x14ac:dyDescent="0.2">
      <c r="A2" s="240" t="s">
        <v>621</v>
      </c>
      <c r="B2" s="241"/>
      <c r="C2" s="241"/>
      <c r="D2" s="241"/>
      <c r="E2" s="250" t="s">
        <v>0</v>
      </c>
      <c r="F2" s="250"/>
      <c r="G2" s="250" t="s">
        <v>1</v>
      </c>
      <c r="H2" s="250"/>
      <c r="I2" s="250"/>
      <c r="J2" s="250" t="s">
        <v>2</v>
      </c>
      <c r="K2" s="251"/>
    </row>
    <row r="3" spans="1:11" ht="60.75" customHeight="1" x14ac:dyDescent="0.2">
      <c r="A3" s="242"/>
      <c r="B3" s="241"/>
      <c r="C3" s="241"/>
      <c r="D3" s="241"/>
      <c r="E3" s="253" t="s">
        <v>1441</v>
      </c>
      <c r="F3" s="252"/>
      <c r="G3" s="253" t="s">
        <v>155</v>
      </c>
      <c r="H3" s="253"/>
      <c r="I3" s="252"/>
      <c r="J3" s="253" t="s">
        <v>1440</v>
      </c>
      <c r="K3" s="254"/>
    </row>
    <row r="4" spans="1:11" ht="27" customHeight="1" x14ac:dyDescent="0.2">
      <c r="A4" s="246" t="s">
        <v>156</v>
      </c>
      <c r="B4" s="248"/>
      <c r="C4" s="248"/>
      <c r="D4" s="248"/>
      <c r="E4" s="248"/>
      <c r="F4" s="248"/>
      <c r="G4" s="248"/>
      <c r="H4" s="248"/>
      <c r="I4" s="248"/>
      <c r="J4" s="248"/>
      <c r="K4" s="249"/>
    </row>
    <row r="5" spans="1:11" ht="30" customHeight="1" x14ac:dyDescent="0.2">
      <c r="A5" s="118" t="s">
        <v>3</v>
      </c>
      <c r="B5" s="25" t="s">
        <v>4</v>
      </c>
      <c r="C5" s="26" t="s">
        <v>5</v>
      </c>
      <c r="D5" s="24" t="s">
        <v>6</v>
      </c>
      <c r="E5" s="27" t="s">
        <v>7</v>
      </c>
      <c r="F5" s="28" t="s">
        <v>8</v>
      </c>
      <c r="G5" s="28" t="s">
        <v>9</v>
      </c>
      <c r="H5" s="29" t="s">
        <v>157</v>
      </c>
      <c r="I5" s="28" t="s">
        <v>10</v>
      </c>
      <c r="J5" s="28" t="s">
        <v>11</v>
      </c>
      <c r="K5" s="119" t="s">
        <v>12</v>
      </c>
    </row>
    <row r="6" spans="1:11" ht="24" customHeight="1" x14ac:dyDescent="0.2">
      <c r="A6" s="120" t="s">
        <v>13</v>
      </c>
      <c r="B6" s="31" t="s">
        <v>14</v>
      </c>
      <c r="C6" s="31"/>
      <c r="D6" s="30" t="s">
        <v>15</v>
      </c>
      <c r="E6" s="32"/>
      <c r="F6" s="33"/>
      <c r="G6" s="34" t="s">
        <v>16</v>
      </c>
      <c r="H6" s="34"/>
      <c r="I6" s="35"/>
      <c r="J6" s="36">
        <f>SUM(J7:J11)</f>
        <v>14559.73</v>
      </c>
      <c r="K6" s="121">
        <f>SUM(K7:K11)</f>
        <v>1.8552460731383166E-2</v>
      </c>
    </row>
    <row r="7" spans="1:11" ht="39" customHeight="1" x14ac:dyDescent="0.2">
      <c r="A7" s="122" t="s">
        <v>17</v>
      </c>
      <c r="B7" s="38" t="s">
        <v>18</v>
      </c>
      <c r="C7" s="38" t="s">
        <v>19</v>
      </c>
      <c r="D7" s="37" t="s">
        <v>20</v>
      </c>
      <c r="E7" s="39" t="s">
        <v>21</v>
      </c>
      <c r="F7" s="40">
        <f>'MEMÓRIA DE CÁLCULO'!M6</f>
        <v>6</v>
      </c>
      <c r="G7" s="41">
        <v>502.34</v>
      </c>
      <c r="H7" s="42">
        <v>0.2009</v>
      </c>
      <c r="I7" s="41">
        <f>TRUNC(G7*(1+H7),2)</f>
        <v>603.26</v>
      </c>
      <c r="J7" s="41">
        <f>TRUNC(F7*I7,2)</f>
        <v>3619.56</v>
      </c>
      <c r="K7" s="123">
        <f>J7/$J$163</f>
        <v>4.6121559098201165E-3</v>
      </c>
    </row>
    <row r="8" spans="1:11" ht="42.75" customHeight="1" x14ac:dyDescent="0.2">
      <c r="A8" s="124" t="s">
        <v>383</v>
      </c>
      <c r="B8" s="85" t="s">
        <v>22</v>
      </c>
      <c r="C8" s="93" t="s">
        <v>381</v>
      </c>
      <c r="D8" s="86" t="s">
        <v>23</v>
      </c>
      <c r="E8" s="87" t="s">
        <v>24</v>
      </c>
      <c r="F8" s="88">
        <f>'MEMÓRIA DE CÁLCULO'!M10</f>
        <v>5</v>
      </c>
      <c r="G8" s="89">
        <v>725.58</v>
      </c>
      <c r="H8" s="97">
        <v>0.1089</v>
      </c>
      <c r="I8" s="91">
        <f t="shared" ref="I8:I161" si="0">TRUNC(G8*(1+H8),2)</f>
        <v>804.59</v>
      </c>
      <c r="J8" s="91">
        <f t="shared" ref="J8:J11" si="1">TRUNC(F8*I8,2)</f>
        <v>4022.95</v>
      </c>
      <c r="K8" s="125">
        <f>J8/$J$163</f>
        <v>5.1261679920793796E-3</v>
      </c>
    </row>
    <row r="9" spans="1:11" ht="51.95" customHeight="1" x14ac:dyDescent="0.2">
      <c r="A9" s="124" t="s">
        <v>384</v>
      </c>
      <c r="B9" s="85" t="s">
        <v>25</v>
      </c>
      <c r="C9" s="93" t="s">
        <v>381</v>
      </c>
      <c r="D9" s="86" t="s">
        <v>26</v>
      </c>
      <c r="E9" s="87" t="s">
        <v>24</v>
      </c>
      <c r="F9" s="88">
        <f>'MEMÓRIA DE CÁLCULO'!M14</f>
        <v>5</v>
      </c>
      <c r="G9" s="89">
        <v>1054.51</v>
      </c>
      <c r="H9" s="97">
        <v>0.1089</v>
      </c>
      <c r="I9" s="91">
        <f t="shared" si="0"/>
        <v>1169.3399999999999</v>
      </c>
      <c r="J9" s="91">
        <f t="shared" si="1"/>
        <v>5846.7</v>
      </c>
      <c r="K9" s="125">
        <f>J9/$J$163</f>
        <v>7.4500469554159279E-3</v>
      </c>
    </row>
    <row r="10" spans="1:11" ht="31.5" customHeight="1" x14ac:dyDescent="0.2">
      <c r="A10" s="122" t="s">
        <v>385</v>
      </c>
      <c r="B10" s="38" t="s">
        <v>27</v>
      </c>
      <c r="C10" s="38" t="s">
        <v>19</v>
      </c>
      <c r="D10" s="37" t="s">
        <v>28</v>
      </c>
      <c r="E10" s="39" t="s">
        <v>29</v>
      </c>
      <c r="F10" s="40">
        <f>'MEMÓRIA DE CÁLCULO'!M18</f>
        <v>2</v>
      </c>
      <c r="G10" s="41">
        <v>139.19999999999999</v>
      </c>
      <c r="H10" s="42">
        <v>0.2009</v>
      </c>
      <c r="I10" s="41">
        <f t="shared" si="0"/>
        <v>167.16</v>
      </c>
      <c r="J10" s="41">
        <f t="shared" si="1"/>
        <v>334.32</v>
      </c>
      <c r="K10" s="123">
        <f>J10/$J$163</f>
        <v>4.2600094038254966E-4</v>
      </c>
    </row>
    <row r="11" spans="1:11" ht="45.75" customHeight="1" x14ac:dyDescent="0.2">
      <c r="A11" s="122" t="s">
        <v>386</v>
      </c>
      <c r="B11" s="38" t="s">
        <v>30</v>
      </c>
      <c r="C11" s="38" t="s">
        <v>19</v>
      </c>
      <c r="D11" s="37" t="s">
        <v>31</v>
      </c>
      <c r="E11" s="39" t="s">
        <v>32</v>
      </c>
      <c r="F11" s="40">
        <f>'MEMÓRIA DE CÁLCULO'!M22</f>
        <v>180</v>
      </c>
      <c r="G11" s="41">
        <v>3.41</v>
      </c>
      <c r="H11" s="42">
        <v>0.2009</v>
      </c>
      <c r="I11" s="41">
        <f t="shared" si="0"/>
        <v>4.09</v>
      </c>
      <c r="J11" s="41">
        <f t="shared" si="1"/>
        <v>736.2</v>
      </c>
      <c r="K11" s="123">
        <f>J11/$J$163</f>
        <v>9.3808893368519102E-4</v>
      </c>
    </row>
    <row r="12" spans="1:11" x14ac:dyDescent="0.2">
      <c r="A12" s="122"/>
      <c r="B12" s="38"/>
      <c r="C12" s="38"/>
      <c r="D12" s="37"/>
      <c r="E12" s="39"/>
      <c r="F12" s="40"/>
      <c r="G12" s="41"/>
      <c r="H12" s="42"/>
      <c r="I12" s="41"/>
      <c r="J12" s="41"/>
      <c r="K12" s="123"/>
    </row>
    <row r="13" spans="1:11" ht="24" customHeight="1" x14ac:dyDescent="0.2">
      <c r="A13" s="120" t="s">
        <v>33</v>
      </c>
      <c r="B13" s="31" t="s">
        <v>14</v>
      </c>
      <c r="C13" s="31"/>
      <c r="D13" s="30" t="s">
        <v>34</v>
      </c>
      <c r="E13" s="32"/>
      <c r="F13" s="33"/>
      <c r="G13" s="43"/>
      <c r="H13" s="44"/>
      <c r="I13" s="36"/>
      <c r="J13" s="36">
        <f>SUM(J14:J24)</f>
        <v>79850.98000000004</v>
      </c>
      <c r="K13" s="121">
        <f>SUM(K14:K24)</f>
        <v>0.1017486018499287</v>
      </c>
    </row>
    <row r="14" spans="1:11" ht="36" customHeight="1" x14ac:dyDescent="0.2">
      <c r="A14" s="122" t="s">
        <v>35</v>
      </c>
      <c r="B14" s="38" t="s">
        <v>36</v>
      </c>
      <c r="C14" s="38" t="s">
        <v>19</v>
      </c>
      <c r="D14" s="37" t="s">
        <v>37</v>
      </c>
      <c r="E14" s="39" t="s">
        <v>38</v>
      </c>
      <c r="F14" s="109">
        <f>'MEMÓRIA DE CÁLCULO'!M28</f>
        <v>2269.6999999999998</v>
      </c>
      <c r="G14" s="41">
        <v>14.6</v>
      </c>
      <c r="H14" s="42">
        <v>0.2009</v>
      </c>
      <c r="I14" s="41">
        <f t="shared" si="0"/>
        <v>17.53</v>
      </c>
      <c r="J14" s="41">
        <f t="shared" ref="J14:J21" si="2">TRUNC(F14*I14,2)</f>
        <v>39787.839999999997</v>
      </c>
      <c r="K14" s="123">
        <f t="shared" ref="K14:K24" si="3">J14/$J$163</f>
        <v>5.0698903014448501E-2</v>
      </c>
    </row>
    <row r="15" spans="1:11" ht="36" customHeight="1" x14ac:dyDescent="0.2">
      <c r="A15" s="122" t="s">
        <v>454</v>
      </c>
      <c r="B15" s="38">
        <v>97635</v>
      </c>
      <c r="C15" s="38" t="s">
        <v>19</v>
      </c>
      <c r="D15" s="37" t="s">
        <v>190</v>
      </c>
      <c r="E15" s="38" t="s">
        <v>21</v>
      </c>
      <c r="F15" s="40">
        <f>'MEMÓRIA DE CÁLCULO'!M43</f>
        <v>1038.7599999999998</v>
      </c>
      <c r="G15" s="41">
        <v>19.440000000000001</v>
      </c>
      <c r="H15" s="42">
        <v>0.2009</v>
      </c>
      <c r="I15" s="41">
        <f t="shared" ref="I15" si="4">TRUNC(G15*(1+H15),2)</f>
        <v>23.34</v>
      </c>
      <c r="J15" s="41">
        <f t="shared" si="2"/>
        <v>24244.65</v>
      </c>
      <c r="K15" s="123">
        <f t="shared" si="3"/>
        <v>3.0893286968311149E-2</v>
      </c>
    </row>
    <row r="16" spans="1:11" ht="39" customHeight="1" x14ac:dyDescent="0.2">
      <c r="A16" s="122" t="s">
        <v>455</v>
      </c>
      <c r="B16" s="38" t="s">
        <v>453</v>
      </c>
      <c r="C16" s="38" t="s">
        <v>380</v>
      </c>
      <c r="D16" s="37" t="s">
        <v>452</v>
      </c>
      <c r="E16" s="38" t="s">
        <v>29</v>
      </c>
      <c r="F16" s="40">
        <f>'MEMÓRIA DE CÁLCULO'!M51</f>
        <v>23</v>
      </c>
      <c r="G16" s="41">
        <v>273.35000000000002</v>
      </c>
      <c r="H16" s="42">
        <v>0.2009</v>
      </c>
      <c r="I16" s="41">
        <f t="shared" ref="I16" si="5">TRUNC(G16*(1+H16),2)</f>
        <v>328.26</v>
      </c>
      <c r="J16" s="41">
        <f t="shared" si="2"/>
        <v>7549.98</v>
      </c>
      <c r="K16" s="123">
        <f t="shared" si="3"/>
        <v>9.6204192984848114E-3</v>
      </c>
    </row>
    <row r="17" spans="1:13" ht="33.75" customHeight="1" x14ac:dyDescent="0.2">
      <c r="A17" s="122" t="s">
        <v>456</v>
      </c>
      <c r="B17" s="38" t="s">
        <v>462</v>
      </c>
      <c r="C17" s="38" t="s">
        <v>380</v>
      </c>
      <c r="D17" s="37" t="s">
        <v>461</v>
      </c>
      <c r="E17" s="38" t="s">
        <v>29</v>
      </c>
      <c r="F17" s="40">
        <f>'MEMÓRIA DE CÁLCULO'!M59</f>
        <v>28</v>
      </c>
      <c r="G17" s="41">
        <v>16</v>
      </c>
      <c r="H17" s="42">
        <v>0.2009</v>
      </c>
      <c r="I17" s="41">
        <f t="shared" ref="I17" si="6">TRUNC(G17*(1+H17),2)</f>
        <v>19.21</v>
      </c>
      <c r="J17" s="41">
        <f t="shared" si="2"/>
        <v>537.88</v>
      </c>
      <c r="K17" s="123">
        <f t="shared" si="3"/>
        <v>6.8538342250827296E-4</v>
      </c>
    </row>
    <row r="18" spans="1:13" ht="31.5" customHeight="1" x14ac:dyDescent="0.2">
      <c r="A18" s="122" t="s">
        <v>458</v>
      </c>
      <c r="B18" s="38">
        <v>97622</v>
      </c>
      <c r="C18" s="38" t="s">
        <v>19</v>
      </c>
      <c r="D18" s="37" t="s">
        <v>482</v>
      </c>
      <c r="E18" s="38" t="s">
        <v>483</v>
      </c>
      <c r="F18" s="40">
        <f>'MEMÓRIA DE CÁLCULO'!M67</f>
        <v>9.4299999999999979</v>
      </c>
      <c r="G18" s="41">
        <v>63.85</v>
      </c>
      <c r="H18" s="42">
        <v>0.2009</v>
      </c>
      <c r="I18" s="41">
        <f t="shared" ref="I18" si="7">TRUNC(G18*(1+H18),2)</f>
        <v>76.67</v>
      </c>
      <c r="J18" s="41">
        <f t="shared" si="2"/>
        <v>722.99</v>
      </c>
      <c r="K18" s="123">
        <f t="shared" si="3"/>
        <v>9.2125634089249692E-4</v>
      </c>
    </row>
    <row r="19" spans="1:13" ht="31.5" customHeight="1" x14ac:dyDescent="0.2">
      <c r="A19" s="122" t="s">
        <v>459</v>
      </c>
      <c r="B19" s="38" t="s">
        <v>534</v>
      </c>
      <c r="C19" s="38" t="s">
        <v>380</v>
      </c>
      <c r="D19" s="37" t="s">
        <v>533</v>
      </c>
      <c r="E19" s="38" t="s">
        <v>483</v>
      </c>
      <c r="F19" s="40">
        <f>'MEMÓRIA DE CÁLCULO'!M106</f>
        <v>0.21</v>
      </c>
      <c r="G19" s="41">
        <v>354.22</v>
      </c>
      <c r="H19" s="42">
        <v>0.2009</v>
      </c>
      <c r="I19" s="41">
        <f t="shared" ref="I19" si="8">TRUNC(G19*(1+H19),2)</f>
        <v>425.38</v>
      </c>
      <c r="J19" s="41">
        <f t="shared" ref="J19" si="9">TRUNC(F19*I19,2)</f>
        <v>89.32</v>
      </c>
      <c r="K19" s="123">
        <f t="shared" si="3"/>
        <v>1.1381432159299273E-4</v>
      </c>
    </row>
    <row r="20" spans="1:13" ht="31.5" customHeight="1" x14ac:dyDescent="0.2">
      <c r="A20" s="122" t="s">
        <v>508</v>
      </c>
      <c r="B20" s="38">
        <v>97636</v>
      </c>
      <c r="C20" s="38" t="s">
        <v>19</v>
      </c>
      <c r="D20" s="37" t="s">
        <v>485</v>
      </c>
      <c r="E20" s="38" t="s">
        <v>486</v>
      </c>
      <c r="F20" s="40">
        <f>'MEMÓRIA DE CÁLCULO'!M110</f>
        <v>82.28</v>
      </c>
      <c r="G20" s="41">
        <v>23.37</v>
      </c>
      <c r="H20" s="42">
        <v>0.2009</v>
      </c>
      <c r="I20" s="41">
        <f t="shared" ref="I20" si="10">TRUNC(G20*(1+H20),2)</f>
        <v>28.06</v>
      </c>
      <c r="J20" s="41">
        <f t="shared" si="2"/>
        <v>2308.77</v>
      </c>
      <c r="K20" s="123">
        <f t="shared" si="3"/>
        <v>2.9419065300521031E-3</v>
      </c>
    </row>
    <row r="21" spans="1:13" ht="31.5" customHeight="1" x14ac:dyDescent="0.2">
      <c r="A21" s="122" t="s">
        <v>510</v>
      </c>
      <c r="B21" s="38" t="s">
        <v>488</v>
      </c>
      <c r="C21" s="38" t="s">
        <v>19</v>
      </c>
      <c r="D21" s="37" t="s">
        <v>487</v>
      </c>
      <c r="E21" s="38" t="s">
        <v>486</v>
      </c>
      <c r="F21" s="40">
        <f>'MEMÓRIA DE CÁLCULO'!M114</f>
        <v>82.28</v>
      </c>
      <c r="G21" s="41">
        <v>16.34</v>
      </c>
      <c r="H21" s="42">
        <v>0.2009</v>
      </c>
      <c r="I21" s="41">
        <f t="shared" ref="I21" si="11">TRUNC(G21*(1+H21),2)</f>
        <v>19.62</v>
      </c>
      <c r="J21" s="41">
        <f t="shared" si="2"/>
        <v>1614.33</v>
      </c>
      <c r="K21" s="123">
        <f t="shared" si="3"/>
        <v>2.0570294869818179E-3</v>
      </c>
    </row>
    <row r="22" spans="1:13" ht="31.5" customHeight="1" x14ac:dyDescent="0.2">
      <c r="A22" s="122" t="s">
        <v>511</v>
      </c>
      <c r="B22" s="38">
        <v>98528</v>
      </c>
      <c r="C22" s="38" t="s">
        <v>19</v>
      </c>
      <c r="D22" s="37" t="s">
        <v>589</v>
      </c>
      <c r="E22" s="38" t="s">
        <v>29</v>
      </c>
      <c r="F22" s="40">
        <f>'MEMÓRIA DE CÁLCULO'!M118</f>
        <v>1</v>
      </c>
      <c r="G22" s="41">
        <v>292.86</v>
      </c>
      <c r="H22" s="42">
        <v>0.2009</v>
      </c>
      <c r="I22" s="41">
        <f t="shared" ref="I22" si="12">TRUNC(G22*(1+H22),2)</f>
        <v>351.69</v>
      </c>
      <c r="J22" s="41">
        <f t="shared" ref="J22" si="13">TRUNC(F22*I22,2)</f>
        <v>351.69</v>
      </c>
      <c r="K22" s="123">
        <f t="shared" si="3"/>
        <v>4.4813433453918069E-4</v>
      </c>
    </row>
    <row r="23" spans="1:13" ht="31.5" customHeight="1" x14ac:dyDescent="0.2">
      <c r="A23" s="122" t="s">
        <v>532</v>
      </c>
      <c r="B23" s="38">
        <v>100947</v>
      </c>
      <c r="C23" s="38" t="s">
        <v>19</v>
      </c>
      <c r="D23" s="37" t="s">
        <v>517</v>
      </c>
      <c r="E23" s="38" t="s">
        <v>32</v>
      </c>
      <c r="F23" s="40">
        <f>'MEMÓRIA DE CÁLCULO'!M122</f>
        <v>728.74</v>
      </c>
      <c r="G23" s="41">
        <v>2.67</v>
      </c>
      <c r="H23" s="42">
        <v>0.2009</v>
      </c>
      <c r="I23" s="41">
        <f t="shared" ref="I23" si="14">TRUNC(G23*(1+H23),2)</f>
        <v>3.2</v>
      </c>
      <c r="J23" s="41">
        <f t="shared" ref="J23" si="15">TRUNC(F23*I23,2)</f>
        <v>2331.96</v>
      </c>
      <c r="K23" s="123">
        <f t="shared" si="3"/>
        <v>2.9714559491938576E-3</v>
      </c>
    </row>
    <row r="24" spans="1:13" ht="31.5" customHeight="1" x14ac:dyDescent="0.2">
      <c r="A24" s="122" t="s">
        <v>588</v>
      </c>
      <c r="B24" s="38">
        <v>95875</v>
      </c>
      <c r="C24" s="38" t="s">
        <v>19</v>
      </c>
      <c r="D24" s="37" t="s">
        <v>523</v>
      </c>
      <c r="E24" s="38" t="s">
        <v>524</v>
      </c>
      <c r="F24" s="40">
        <f>'MEMÓRIA DE CÁLCULO'!M135</f>
        <v>87.52000000000001</v>
      </c>
      <c r="G24" s="41">
        <v>2.97</v>
      </c>
      <c r="H24" s="42">
        <v>0.2009</v>
      </c>
      <c r="I24" s="41">
        <f t="shared" ref="I24" si="16">TRUNC(G24*(1+H24),2)</f>
        <v>3.56</v>
      </c>
      <c r="J24" s="41">
        <f t="shared" ref="J24" si="17">TRUNC(F24*I24,2)</f>
        <v>311.57</v>
      </c>
      <c r="K24" s="123">
        <f t="shared" si="3"/>
        <v>3.9701218292351935E-4</v>
      </c>
    </row>
    <row r="25" spans="1:13" x14ac:dyDescent="0.2">
      <c r="A25" s="122"/>
      <c r="B25" s="38"/>
      <c r="C25" s="38"/>
      <c r="D25" s="37"/>
      <c r="E25" s="39"/>
      <c r="F25" s="40"/>
      <c r="G25" s="41"/>
      <c r="H25" s="42"/>
      <c r="I25" s="41"/>
      <c r="J25" s="41"/>
      <c r="K25" s="123"/>
    </row>
    <row r="26" spans="1:13" ht="24" customHeight="1" x14ac:dyDescent="0.2">
      <c r="A26" s="120" t="s">
        <v>39</v>
      </c>
      <c r="B26" s="31" t="s">
        <v>14</v>
      </c>
      <c r="C26" s="31"/>
      <c r="D26" s="30" t="s">
        <v>40</v>
      </c>
      <c r="E26" s="32"/>
      <c r="F26" s="33"/>
      <c r="G26" s="43"/>
      <c r="H26" s="44"/>
      <c r="I26" s="36"/>
      <c r="J26" s="36">
        <f>SUM(J27:J44)</f>
        <v>175785.08000000007</v>
      </c>
      <c r="K26" s="121">
        <f>SUM(K27:K44)</f>
        <v>0.22399081534225207</v>
      </c>
    </row>
    <row r="27" spans="1:13" ht="69" customHeight="1" x14ac:dyDescent="0.2">
      <c r="A27" s="122" t="s">
        <v>41</v>
      </c>
      <c r="B27" s="111" t="s">
        <v>498</v>
      </c>
      <c r="C27" s="38" t="s">
        <v>380</v>
      </c>
      <c r="D27" s="110" t="s">
        <v>497</v>
      </c>
      <c r="E27" s="38" t="s">
        <v>29</v>
      </c>
      <c r="F27" s="114">
        <f>'MEMÓRIA DE CÁLCULO'!M146</f>
        <v>32</v>
      </c>
      <c r="G27" s="113">
        <v>1987.93</v>
      </c>
      <c r="H27" s="42">
        <v>0.2009</v>
      </c>
      <c r="I27" s="41">
        <f t="shared" ref="I27:I28" si="18">TRUNC(G27*(1+H27),2)</f>
        <v>2387.3000000000002</v>
      </c>
      <c r="J27" s="41">
        <f>TRUNC(F27*I27,2)</f>
        <v>76393.600000000006</v>
      </c>
      <c r="K27" s="123">
        <f t="shared" ref="K27:K44" si="19">J27/$J$163</f>
        <v>9.734310073943632E-2</v>
      </c>
    </row>
    <row r="28" spans="1:13" ht="75.75" customHeight="1" x14ac:dyDescent="0.2">
      <c r="A28" s="122" t="s">
        <v>463</v>
      </c>
      <c r="B28" s="38" t="s">
        <v>545</v>
      </c>
      <c r="C28" s="38" t="s">
        <v>380</v>
      </c>
      <c r="D28" s="37" t="s">
        <v>544</v>
      </c>
      <c r="E28" s="39" t="s">
        <v>29</v>
      </c>
      <c r="F28" s="40">
        <f>'MEMÓRIA DE CÁLCULO'!M151</f>
        <v>11</v>
      </c>
      <c r="G28" s="41">
        <v>4138.17</v>
      </c>
      <c r="H28" s="42">
        <v>0.2009</v>
      </c>
      <c r="I28" s="41">
        <f t="shared" si="18"/>
        <v>4969.5200000000004</v>
      </c>
      <c r="J28" s="41">
        <f t="shared" ref="J28" si="20">TRUNC(F28*I28,2)</f>
        <v>54664.72</v>
      </c>
      <c r="K28" s="123">
        <f t="shared" si="19"/>
        <v>6.9655486138277017E-2</v>
      </c>
      <c r="M28" s="136"/>
    </row>
    <row r="29" spans="1:13" ht="45.75" customHeight="1" x14ac:dyDescent="0.2">
      <c r="A29" s="122" t="s">
        <v>464</v>
      </c>
      <c r="B29" s="38" t="s">
        <v>546</v>
      </c>
      <c r="C29" s="38" t="s">
        <v>380</v>
      </c>
      <c r="D29" s="37" t="s">
        <v>547</v>
      </c>
      <c r="E29" s="38" t="s">
        <v>29</v>
      </c>
      <c r="F29" s="40">
        <f>'MEMÓRIA DE CÁLCULO'!M156</f>
        <v>37</v>
      </c>
      <c r="G29" s="41">
        <v>145.58000000000001</v>
      </c>
      <c r="H29" s="42">
        <v>0.2009</v>
      </c>
      <c r="I29" s="41">
        <f t="shared" si="0"/>
        <v>174.82</v>
      </c>
      <c r="J29" s="41">
        <f>TRUNC(F29*I29,2)</f>
        <v>6468.34</v>
      </c>
      <c r="K29" s="123">
        <f t="shared" si="19"/>
        <v>8.2421599746173163E-3</v>
      </c>
    </row>
    <row r="30" spans="1:13" ht="33.75" customHeight="1" x14ac:dyDescent="0.2">
      <c r="A30" s="122" t="s">
        <v>465</v>
      </c>
      <c r="B30" s="38" t="s">
        <v>42</v>
      </c>
      <c r="C30" s="38" t="s">
        <v>19</v>
      </c>
      <c r="D30" s="37" t="s">
        <v>43</v>
      </c>
      <c r="E30" s="39" t="s">
        <v>29</v>
      </c>
      <c r="F30" s="40">
        <f>'MEMÓRIA DE CÁLCULO'!M162</f>
        <v>3</v>
      </c>
      <c r="G30" s="41">
        <v>28.21</v>
      </c>
      <c r="H30" s="42">
        <v>0.2009</v>
      </c>
      <c r="I30" s="41">
        <f t="shared" si="0"/>
        <v>33.869999999999997</v>
      </c>
      <c r="J30" s="41">
        <f t="shared" ref="J30:J161" si="21">TRUNC(F30*I30,2)</f>
        <v>101.61</v>
      </c>
      <c r="K30" s="123">
        <f t="shared" si="19"/>
        <v>1.2947462177635461E-4</v>
      </c>
    </row>
    <row r="31" spans="1:13" ht="39" customHeight="1" x14ac:dyDescent="0.2">
      <c r="A31" s="122" t="s">
        <v>466</v>
      </c>
      <c r="B31" s="38" t="s">
        <v>44</v>
      </c>
      <c r="C31" s="38" t="s">
        <v>19</v>
      </c>
      <c r="D31" s="37" t="s">
        <v>45</v>
      </c>
      <c r="E31" s="39" t="s">
        <v>38</v>
      </c>
      <c r="F31" s="40">
        <f>'MEMÓRIA DE CÁLCULO'!M167</f>
        <v>299.10000000000002</v>
      </c>
      <c r="G31" s="41">
        <v>5.19</v>
      </c>
      <c r="H31" s="42">
        <v>0.2009</v>
      </c>
      <c r="I31" s="41">
        <f t="shared" si="0"/>
        <v>6.23</v>
      </c>
      <c r="J31" s="41">
        <f t="shared" si="21"/>
        <v>1863.39</v>
      </c>
      <c r="K31" s="123">
        <f t="shared" si="19"/>
        <v>2.3743894840256019E-3</v>
      </c>
    </row>
    <row r="32" spans="1:13" ht="39" customHeight="1" x14ac:dyDescent="0.2">
      <c r="A32" s="122" t="s">
        <v>467</v>
      </c>
      <c r="B32" s="38" t="s">
        <v>46</v>
      </c>
      <c r="C32" s="38" t="s">
        <v>19</v>
      </c>
      <c r="D32" s="37" t="s">
        <v>47</v>
      </c>
      <c r="E32" s="39" t="s">
        <v>38</v>
      </c>
      <c r="F32" s="40">
        <f>'MEMÓRIA DE CÁLCULO'!M174</f>
        <v>1061.3</v>
      </c>
      <c r="G32" s="41">
        <v>8.6199999999999992</v>
      </c>
      <c r="H32" s="42">
        <v>0.2009</v>
      </c>
      <c r="I32" s="41">
        <f t="shared" si="0"/>
        <v>10.35</v>
      </c>
      <c r="J32" s="41">
        <f t="shared" si="21"/>
        <v>10984.45</v>
      </c>
      <c r="K32" s="123">
        <f t="shared" si="19"/>
        <v>1.3996727774542648E-2</v>
      </c>
    </row>
    <row r="33" spans="1:11" ht="39" customHeight="1" x14ac:dyDescent="0.2">
      <c r="A33" s="122" t="s">
        <v>468</v>
      </c>
      <c r="B33" s="38" t="s">
        <v>48</v>
      </c>
      <c r="C33" s="38" t="s">
        <v>19</v>
      </c>
      <c r="D33" s="37" t="s">
        <v>49</v>
      </c>
      <c r="E33" s="39" t="s">
        <v>38</v>
      </c>
      <c r="F33" s="40">
        <f>'MEMÓRIA DE CÁLCULO'!M182</f>
        <v>351</v>
      </c>
      <c r="G33" s="41">
        <v>12.2</v>
      </c>
      <c r="H33" s="42">
        <v>0.2009</v>
      </c>
      <c r="I33" s="41">
        <f t="shared" si="0"/>
        <v>14.65</v>
      </c>
      <c r="J33" s="41">
        <f t="shared" si="21"/>
        <v>5142.1499999999996</v>
      </c>
      <c r="K33" s="123">
        <f t="shared" si="19"/>
        <v>6.5522874359539591E-3</v>
      </c>
    </row>
    <row r="34" spans="1:11" ht="39" customHeight="1" x14ac:dyDescent="0.2">
      <c r="A34" s="122" t="s">
        <v>469</v>
      </c>
      <c r="B34" s="38" t="s">
        <v>50</v>
      </c>
      <c r="C34" s="38" t="s">
        <v>19</v>
      </c>
      <c r="D34" s="37" t="s">
        <v>51</v>
      </c>
      <c r="E34" s="39" t="s">
        <v>38</v>
      </c>
      <c r="F34" s="40">
        <f>'MEMÓRIA DE CÁLCULO'!M189</f>
        <v>274.83</v>
      </c>
      <c r="G34" s="41">
        <v>10.49</v>
      </c>
      <c r="H34" s="42">
        <v>0.2009</v>
      </c>
      <c r="I34" s="41">
        <f t="shared" si="0"/>
        <v>12.59</v>
      </c>
      <c r="J34" s="41">
        <f t="shared" si="21"/>
        <v>3460.1</v>
      </c>
      <c r="K34" s="123">
        <f t="shared" si="19"/>
        <v>4.4089670190765136E-3</v>
      </c>
    </row>
    <row r="35" spans="1:11" ht="46.5" customHeight="1" x14ac:dyDescent="0.2">
      <c r="A35" s="122" t="s">
        <v>470</v>
      </c>
      <c r="B35" s="38" t="s">
        <v>549</v>
      </c>
      <c r="C35" s="38" t="s">
        <v>380</v>
      </c>
      <c r="D35" s="37" t="s">
        <v>548</v>
      </c>
      <c r="E35" s="39" t="s">
        <v>38</v>
      </c>
      <c r="F35" s="40">
        <f>'MEMÓRIA DE CÁLCULO'!M195</f>
        <v>91.94</v>
      </c>
      <c r="G35" s="41">
        <v>8.01</v>
      </c>
      <c r="H35" s="42">
        <v>0.2009</v>
      </c>
      <c r="I35" s="41">
        <f t="shared" si="0"/>
        <v>9.61</v>
      </c>
      <c r="J35" s="41">
        <f t="shared" si="21"/>
        <v>883.54</v>
      </c>
      <c r="K35" s="123">
        <f t="shared" si="19"/>
        <v>1.1258341435319392E-3</v>
      </c>
    </row>
    <row r="36" spans="1:11" ht="32.25" customHeight="1" x14ac:dyDescent="0.2">
      <c r="A36" s="122" t="s">
        <v>471</v>
      </c>
      <c r="B36" s="38" t="s">
        <v>52</v>
      </c>
      <c r="C36" s="38" t="s">
        <v>19</v>
      </c>
      <c r="D36" s="37" t="s">
        <v>53</v>
      </c>
      <c r="E36" s="39" t="s">
        <v>29</v>
      </c>
      <c r="F36" s="40">
        <f>'MEMÓRIA DE CÁLCULO'!M200</f>
        <v>7</v>
      </c>
      <c r="G36" s="41">
        <v>13.15</v>
      </c>
      <c r="H36" s="42">
        <v>0.2009</v>
      </c>
      <c r="I36" s="41">
        <f t="shared" si="0"/>
        <v>15.79</v>
      </c>
      <c r="J36" s="41">
        <f t="shared" si="21"/>
        <v>110.53</v>
      </c>
      <c r="K36" s="123">
        <f t="shared" si="19"/>
        <v>1.4084076316248868E-4</v>
      </c>
    </row>
    <row r="37" spans="1:11" ht="30" customHeight="1" x14ac:dyDescent="0.2">
      <c r="A37" s="122" t="s">
        <v>472</v>
      </c>
      <c r="B37" s="38" t="s">
        <v>54</v>
      </c>
      <c r="C37" s="38" t="s">
        <v>19</v>
      </c>
      <c r="D37" s="37" t="s">
        <v>55</v>
      </c>
      <c r="E37" s="39" t="s">
        <v>29</v>
      </c>
      <c r="F37" s="40">
        <f>'MEMÓRIA DE CÁLCULO'!M205</f>
        <v>3</v>
      </c>
      <c r="G37" s="41">
        <v>13.15</v>
      </c>
      <c r="H37" s="42">
        <v>0.2009</v>
      </c>
      <c r="I37" s="41">
        <f t="shared" si="0"/>
        <v>15.79</v>
      </c>
      <c r="J37" s="41">
        <f t="shared" si="21"/>
        <v>47.37</v>
      </c>
      <c r="K37" s="123">
        <f t="shared" si="19"/>
        <v>6.0360327069638E-5</v>
      </c>
    </row>
    <row r="38" spans="1:11" ht="29.25" customHeight="1" x14ac:dyDescent="0.2">
      <c r="A38" s="122" t="s">
        <v>473</v>
      </c>
      <c r="B38" s="38" t="s">
        <v>56</v>
      </c>
      <c r="C38" s="38" t="s">
        <v>19</v>
      </c>
      <c r="D38" s="37" t="s">
        <v>57</v>
      </c>
      <c r="E38" s="39" t="s">
        <v>29</v>
      </c>
      <c r="F38" s="40">
        <f>'MEMÓRIA DE CÁLCULO'!M210</f>
        <v>2</v>
      </c>
      <c r="G38" s="41">
        <v>14.13</v>
      </c>
      <c r="H38" s="42">
        <v>0.2009</v>
      </c>
      <c r="I38" s="41">
        <f t="shared" si="0"/>
        <v>16.96</v>
      </c>
      <c r="J38" s="41">
        <f t="shared" si="21"/>
        <v>33.92</v>
      </c>
      <c r="K38" s="123">
        <f t="shared" si="19"/>
        <v>4.3221918813639882E-5</v>
      </c>
    </row>
    <row r="39" spans="1:11" ht="30" customHeight="1" x14ac:dyDescent="0.2">
      <c r="A39" s="122" t="s">
        <v>474</v>
      </c>
      <c r="B39" s="38" t="s">
        <v>58</v>
      </c>
      <c r="C39" s="38" t="s">
        <v>19</v>
      </c>
      <c r="D39" s="37" t="s">
        <v>59</v>
      </c>
      <c r="E39" s="39" t="s">
        <v>29</v>
      </c>
      <c r="F39" s="40">
        <f>'MEMÓRIA DE CÁLCULO'!M215</f>
        <v>6</v>
      </c>
      <c r="G39" s="41">
        <v>84.3</v>
      </c>
      <c r="H39" s="42">
        <v>0.2009</v>
      </c>
      <c r="I39" s="41">
        <f t="shared" si="0"/>
        <v>101.23</v>
      </c>
      <c r="J39" s="41">
        <f t="shared" si="21"/>
        <v>607.38</v>
      </c>
      <c r="K39" s="123">
        <f t="shared" si="19"/>
        <v>7.7394248375673911E-4</v>
      </c>
    </row>
    <row r="40" spans="1:11" ht="30" customHeight="1" x14ac:dyDescent="0.2">
      <c r="A40" s="122" t="s">
        <v>475</v>
      </c>
      <c r="B40" s="38" t="s">
        <v>60</v>
      </c>
      <c r="C40" s="38" t="s">
        <v>19</v>
      </c>
      <c r="D40" s="37" t="s">
        <v>61</v>
      </c>
      <c r="E40" s="39" t="s">
        <v>29</v>
      </c>
      <c r="F40" s="40">
        <f>'MEMÓRIA DE CÁLCULO'!M220</f>
        <v>25</v>
      </c>
      <c r="G40" s="41">
        <v>164.26</v>
      </c>
      <c r="H40" s="42">
        <v>0.2009</v>
      </c>
      <c r="I40" s="41">
        <f t="shared" si="0"/>
        <v>197.25</v>
      </c>
      <c r="J40" s="41">
        <f t="shared" si="21"/>
        <v>4931.25</v>
      </c>
      <c r="K40" s="123">
        <f t="shared" si="19"/>
        <v>6.2835520975755201E-3</v>
      </c>
    </row>
    <row r="41" spans="1:11" ht="39" customHeight="1" x14ac:dyDescent="0.2">
      <c r="A41" s="122" t="s">
        <v>476</v>
      </c>
      <c r="B41" s="38" t="s">
        <v>550</v>
      </c>
      <c r="C41" s="38" t="s">
        <v>380</v>
      </c>
      <c r="D41" s="37" t="s">
        <v>554</v>
      </c>
      <c r="E41" s="39" t="s">
        <v>29</v>
      </c>
      <c r="F41" s="40">
        <f>'MEMÓRIA DE CÁLCULO'!M225</f>
        <v>3</v>
      </c>
      <c r="G41" s="41">
        <v>206.9</v>
      </c>
      <c r="H41" s="42">
        <v>0.2009</v>
      </c>
      <c r="I41" s="41">
        <f t="shared" si="0"/>
        <v>248.46</v>
      </c>
      <c r="J41" s="41">
        <f t="shared" si="21"/>
        <v>745.38</v>
      </c>
      <c r="K41" s="123">
        <f t="shared" si="19"/>
        <v>9.4978637515657116E-4</v>
      </c>
    </row>
    <row r="42" spans="1:11" ht="51.95" customHeight="1" x14ac:dyDescent="0.2">
      <c r="A42" s="122" t="s">
        <v>477</v>
      </c>
      <c r="B42" s="38" t="s">
        <v>551</v>
      </c>
      <c r="C42" s="38" t="s">
        <v>380</v>
      </c>
      <c r="D42" s="37" t="s">
        <v>555</v>
      </c>
      <c r="E42" s="39" t="s">
        <v>29</v>
      </c>
      <c r="F42" s="40">
        <f>'MEMÓRIA DE CÁLCULO'!M230</f>
        <v>1</v>
      </c>
      <c r="G42" s="41">
        <v>2594.2199999999998</v>
      </c>
      <c r="H42" s="42">
        <v>0.2009</v>
      </c>
      <c r="I42" s="41">
        <f t="shared" si="0"/>
        <v>3115.39</v>
      </c>
      <c r="J42" s="41">
        <f t="shared" si="21"/>
        <v>3115.39</v>
      </c>
      <c r="K42" s="123">
        <f t="shared" si="19"/>
        <v>3.9697268175950921E-3</v>
      </c>
    </row>
    <row r="43" spans="1:11" ht="51.95" customHeight="1" x14ac:dyDescent="0.2">
      <c r="A43" s="122" t="s">
        <v>478</v>
      </c>
      <c r="B43" s="38" t="s">
        <v>552</v>
      </c>
      <c r="C43" s="38" t="s">
        <v>380</v>
      </c>
      <c r="D43" s="37" t="s">
        <v>556</v>
      </c>
      <c r="E43" s="39" t="s">
        <v>29</v>
      </c>
      <c r="F43" s="40">
        <f>'MEMÓRIA DE CÁLCULO'!M235</f>
        <v>1</v>
      </c>
      <c r="G43" s="41">
        <v>2594.2199999999998</v>
      </c>
      <c r="H43" s="42">
        <v>0.2009</v>
      </c>
      <c r="I43" s="41">
        <f t="shared" si="0"/>
        <v>3115.39</v>
      </c>
      <c r="J43" s="41">
        <f t="shared" si="21"/>
        <v>3115.39</v>
      </c>
      <c r="K43" s="123">
        <f t="shared" si="19"/>
        <v>3.9697268175950921E-3</v>
      </c>
    </row>
    <row r="44" spans="1:11" ht="51.95" customHeight="1" x14ac:dyDescent="0.2">
      <c r="A44" s="122" t="s">
        <v>479</v>
      </c>
      <c r="B44" s="38" t="s">
        <v>553</v>
      </c>
      <c r="C44" s="38" t="s">
        <v>380</v>
      </c>
      <c r="D44" s="37" t="s">
        <v>557</v>
      </c>
      <c r="E44" s="39" t="s">
        <v>29</v>
      </c>
      <c r="F44" s="40">
        <f>'MEMÓRIA DE CÁLCULO'!M240</f>
        <v>1</v>
      </c>
      <c r="G44" s="41">
        <v>2595.1999999999998</v>
      </c>
      <c r="H44" s="42">
        <v>0.2009</v>
      </c>
      <c r="I44" s="41">
        <f t="shared" si="0"/>
        <v>3116.57</v>
      </c>
      <c r="J44" s="41">
        <f t="shared" si="21"/>
        <v>3116.57</v>
      </c>
      <c r="K44" s="123">
        <f t="shared" si="19"/>
        <v>3.9712304102896712E-3</v>
      </c>
    </row>
    <row r="45" spans="1:11" x14ac:dyDescent="0.2">
      <c r="A45" s="122"/>
      <c r="B45" s="38"/>
      <c r="C45" s="38"/>
      <c r="D45" s="37"/>
      <c r="E45" s="39"/>
      <c r="F45" s="40"/>
      <c r="G45" s="41"/>
      <c r="H45" s="42"/>
      <c r="I45" s="41"/>
      <c r="J45" s="41"/>
      <c r="K45" s="123"/>
    </row>
    <row r="46" spans="1:11" ht="24" customHeight="1" x14ac:dyDescent="0.2">
      <c r="A46" s="120" t="s">
        <v>62</v>
      </c>
      <c r="B46" s="31" t="s">
        <v>14</v>
      </c>
      <c r="C46" s="31"/>
      <c r="D46" s="30" t="s">
        <v>63</v>
      </c>
      <c r="E46" s="32"/>
      <c r="F46" s="33"/>
      <c r="G46" s="43"/>
      <c r="H46" s="44"/>
      <c r="I46" s="36"/>
      <c r="J46" s="36">
        <f>SUM(J47:J57)</f>
        <v>6700.75</v>
      </c>
      <c r="K46" s="121">
        <f>SUM(K47:K57)</f>
        <v>8.5383040238943813E-3</v>
      </c>
    </row>
    <row r="47" spans="1:11" ht="30.75" customHeight="1" x14ac:dyDescent="0.2">
      <c r="A47" s="122" t="s">
        <v>64</v>
      </c>
      <c r="B47" s="38" t="s">
        <v>65</v>
      </c>
      <c r="C47" s="38" t="s">
        <v>19</v>
      </c>
      <c r="D47" s="37" t="s">
        <v>66</v>
      </c>
      <c r="E47" s="39" t="s">
        <v>29</v>
      </c>
      <c r="F47" s="40">
        <f>'MEMÓRIA DE CÁLCULO'!M246</f>
        <v>3</v>
      </c>
      <c r="G47" s="41">
        <v>31.92</v>
      </c>
      <c r="H47" s="42">
        <v>0.2009</v>
      </c>
      <c r="I47" s="41">
        <f t="shared" si="0"/>
        <v>38.33</v>
      </c>
      <c r="J47" s="41">
        <f t="shared" si="21"/>
        <v>114.99</v>
      </c>
      <c r="K47" s="123">
        <f t="shared" ref="K47:K57" si="22">J47/$J$163</f>
        <v>1.465238338555557E-4</v>
      </c>
    </row>
    <row r="48" spans="1:11" ht="39" customHeight="1" x14ac:dyDescent="0.2">
      <c r="A48" s="122" t="s">
        <v>67</v>
      </c>
      <c r="B48" s="38" t="s">
        <v>68</v>
      </c>
      <c r="C48" s="38" t="s">
        <v>19</v>
      </c>
      <c r="D48" s="37" t="s">
        <v>69</v>
      </c>
      <c r="E48" s="39" t="s">
        <v>38</v>
      </c>
      <c r="F48" s="40">
        <f>'MEMÓRIA DE CÁLCULO'!M251</f>
        <v>136.34</v>
      </c>
      <c r="G48" s="41">
        <v>13.08</v>
      </c>
      <c r="H48" s="42">
        <v>0.2009</v>
      </c>
      <c r="I48" s="41">
        <f t="shared" si="0"/>
        <v>15.7</v>
      </c>
      <c r="J48" s="41">
        <f t="shared" si="21"/>
        <v>2140.5300000000002</v>
      </c>
      <c r="K48" s="123">
        <f t="shared" si="22"/>
        <v>2.7275298902759604E-3</v>
      </c>
    </row>
    <row r="49" spans="1:11" ht="30.75" customHeight="1" x14ac:dyDescent="0.2">
      <c r="A49" s="122" t="s">
        <v>70</v>
      </c>
      <c r="B49" s="38" t="s">
        <v>71</v>
      </c>
      <c r="C49" s="38" t="s">
        <v>19</v>
      </c>
      <c r="D49" s="37" t="s">
        <v>72</v>
      </c>
      <c r="E49" s="39" t="s">
        <v>29</v>
      </c>
      <c r="F49" s="40">
        <f>'MEMÓRIA DE CÁLCULO'!M256</f>
        <v>8</v>
      </c>
      <c r="G49" s="41">
        <v>22.33</v>
      </c>
      <c r="H49" s="42">
        <v>0.2009</v>
      </c>
      <c r="I49" s="41">
        <f t="shared" si="0"/>
        <v>26.81</v>
      </c>
      <c r="J49" s="41">
        <f t="shared" si="21"/>
        <v>214.48</v>
      </c>
      <c r="K49" s="123">
        <f t="shared" si="22"/>
        <v>2.7329708570605779E-4</v>
      </c>
    </row>
    <row r="50" spans="1:11" ht="48.75" customHeight="1" x14ac:dyDescent="0.2">
      <c r="A50" s="122" t="s">
        <v>73</v>
      </c>
      <c r="B50" s="38" t="s">
        <v>74</v>
      </c>
      <c r="C50" s="38" t="s">
        <v>19</v>
      </c>
      <c r="D50" s="37" t="s">
        <v>75</v>
      </c>
      <c r="E50" s="39" t="s">
        <v>29</v>
      </c>
      <c r="F50" s="40">
        <f>'MEMÓRIA DE CÁLCULO'!M261</f>
        <v>3</v>
      </c>
      <c r="G50" s="41">
        <v>180.03</v>
      </c>
      <c r="H50" s="42">
        <v>0.2009</v>
      </c>
      <c r="I50" s="41">
        <f t="shared" si="0"/>
        <v>216.19</v>
      </c>
      <c r="J50" s="41">
        <f t="shared" si="21"/>
        <v>648.57000000000005</v>
      </c>
      <c r="K50" s="123">
        <f t="shared" si="22"/>
        <v>8.2642806264629769E-4</v>
      </c>
    </row>
    <row r="51" spans="1:11" ht="39" customHeight="1" x14ac:dyDescent="0.2">
      <c r="A51" s="122" t="s">
        <v>76</v>
      </c>
      <c r="B51" s="38" t="s">
        <v>77</v>
      </c>
      <c r="C51" s="38" t="s">
        <v>19</v>
      </c>
      <c r="D51" s="37" t="s">
        <v>78</v>
      </c>
      <c r="E51" s="39" t="s">
        <v>29</v>
      </c>
      <c r="F51" s="40">
        <f>'MEMÓRIA DE CÁLCULO'!M266</f>
        <v>9</v>
      </c>
      <c r="G51" s="41">
        <v>283.13</v>
      </c>
      <c r="H51" s="42">
        <v>0.2009</v>
      </c>
      <c r="I51" s="41">
        <f t="shared" si="0"/>
        <v>340.01</v>
      </c>
      <c r="J51" s="41">
        <f t="shared" si="21"/>
        <v>3060.09</v>
      </c>
      <c r="K51" s="123">
        <f t="shared" si="22"/>
        <v>3.8992618379254502E-3</v>
      </c>
    </row>
    <row r="52" spans="1:11" ht="30" customHeight="1" x14ac:dyDescent="0.2">
      <c r="A52" s="122" t="s">
        <v>79</v>
      </c>
      <c r="B52" s="38" t="s">
        <v>80</v>
      </c>
      <c r="C52" s="38" t="s">
        <v>19</v>
      </c>
      <c r="D52" s="37" t="s">
        <v>81</v>
      </c>
      <c r="E52" s="39" t="s">
        <v>29</v>
      </c>
      <c r="F52" s="40">
        <f>'MEMÓRIA DE CÁLCULO'!M271</f>
        <v>7</v>
      </c>
      <c r="G52" s="41">
        <v>7.97</v>
      </c>
      <c r="H52" s="42">
        <v>0.2009</v>
      </c>
      <c r="I52" s="41">
        <f t="shared" si="0"/>
        <v>9.57</v>
      </c>
      <c r="J52" s="41">
        <f t="shared" si="21"/>
        <v>66.989999999999995</v>
      </c>
      <c r="K52" s="123">
        <f t="shared" si="22"/>
        <v>8.536074119474456E-5</v>
      </c>
    </row>
    <row r="53" spans="1:11" ht="39" customHeight="1" x14ac:dyDescent="0.2">
      <c r="A53" s="122" t="s">
        <v>82</v>
      </c>
      <c r="B53" s="38" t="s">
        <v>83</v>
      </c>
      <c r="C53" s="38" t="s">
        <v>19</v>
      </c>
      <c r="D53" s="37" t="s">
        <v>84</v>
      </c>
      <c r="E53" s="39" t="s">
        <v>29</v>
      </c>
      <c r="F53" s="40">
        <f>'MEMÓRIA DE CÁLCULO'!M276</f>
        <v>12</v>
      </c>
      <c r="G53" s="41">
        <v>6.44</v>
      </c>
      <c r="H53" s="42">
        <v>0.2009</v>
      </c>
      <c r="I53" s="41">
        <f t="shared" si="0"/>
        <v>7.73</v>
      </c>
      <c r="J53" s="41">
        <f t="shared" si="21"/>
        <v>92.76</v>
      </c>
      <c r="K53" s="123">
        <f t="shared" si="22"/>
        <v>1.1819767656701756E-4</v>
      </c>
    </row>
    <row r="54" spans="1:11" ht="39" customHeight="1" x14ac:dyDescent="0.2">
      <c r="A54" s="122" t="s">
        <v>85</v>
      </c>
      <c r="B54" s="38" t="s">
        <v>86</v>
      </c>
      <c r="C54" s="38" t="s">
        <v>19</v>
      </c>
      <c r="D54" s="37" t="s">
        <v>87</v>
      </c>
      <c r="E54" s="39" t="s">
        <v>29</v>
      </c>
      <c r="F54" s="40">
        <f>'MEMÓRIA DE CÁLCULO'!M281</f>
        <v>22</v>
      </c>
      <c r="G54" s="41">
        <v>5.65</v>
      </c>
      <c r="H54" s="42">
        <v>0.2009</v>
      </c>
      <c r="I54" s="41">
        <f t="shared" si="0"/>
        <v>6.78</v>
      </c>
      <c r="J54" s="41">
        <f t="shared" si="21"/>
        <v>149.16</v>
      </c>
      <c r="K54" s="123">
        <f t="shared" si="22"/>
        <v>1.9006431044347064E-4</v>
      </c>
    </row>
    <row r="55" spans="1:11" ht="51.95" customHeight="1" x14ac:dyDescent="0.2">
      <c r="A55" s="122" t="s">
        <v>88</v>
      </c>
      <c r="B55" s="38" t="s">
        <v>89</v>
      </c>
      <c r="C55" s="38" t="s">
        <v>19</v>
      </c>
      <c r="D55" s="37" t="s">
        <v>90</v>
      </c>
      <c r="E55" s="39" t="s">
        <v>29</v>
      </c>
      <c r="F55" s="40">
        <f>'MEMÓRIA DE CÁLCULO'!M286</f>
        <v>9</v>
      </c>
      <c r="G55" s="41">
        <v>6.2</v>
      </c>
      <c r="H55" s="42">
        <v>0.2009</v>
      </c>
      <c r="I55" s="41">
        <f t="shared" si="0"/>
        <v>7.44</v>
      </c>
      <c r="J55" s="41">
        <f t="shared" si="21"/>
        <v>66.959999999999994</v>
      </c>
      <c r="K55" s="123">
        <f t="shared" si="22"/>
        <v>8.5322514261831545E-5</v>
      </c>
    </row>
    <row r="56" spans="1:11" ht="45.75" customHeight="1" x14ac:dyDescent="0.2">
      <c r="A56" s="122" t="s">
        <v>502</v>
      </c>
      <c r="B56" s="38">
        <v>89427</v>
      </c>
      <c r="C56" s="38" t="s">
        <v>19</v>
      </c>
      <c r="D56" s="37" t="s">
        <v>504</v>
      </c>
      <c r="E56" s="39" t="s">
        <v>29</v>
      </c>
      <c r="F56" s="40">
        <f>'MEMÓRIA DE CÁLCULO'!M291</f>
        <v>1</v>
      </c>
      <c r="G56" s="41">
        <v>12.19</v>
      </c>
      <c r="H56" s="42">
        <v>0.2009</v>
      </c>
      <c r="I56" s="41">
        <f t="shared" ref="I56:I57" si="23">TRUNC(G56*(1+H56),2)</f>
        <v>14.63</v>
      </c>
      <c r="J56" s="41">
        <f t="shared" ref="J56:J57" si="24">TRUNC(F56*I56,2)</f>
        <v>14.63</v>
      </c>
      <c r="K56" s="123">
        <f t="shared" si="22"/>
        <v>1.8642000950576398E-5</v>
      </c>
    </row>
    <row r="57" spans="1:11" ht="33.75" customHeight="1" x14ac:dyDescent="0.2">
      <c r="A57" s="122" t="s">
        <v>503</v>
      </c>
      <c r="B57" s="38" t="s">
        <v>506</v>
      </c>
      <c r="C57" s="38" t="s">
        <v>380</v>
      </c>
      <c r="D57" s="37" t="s">
        <v>505</v>
      </c>
      <c r="E57" s="39" t="s">
        <v>29</v>
      </c>
      <c r="F57" s="40">
        <f>'MEMÓRIA DE CÁLCULO'!M296</f>
        <v>1</v>
      </c>
      <c r="G57" s="41">
        <v>109.58</v>
      </c>
      <c r="H57" s="42">
        <v>0.2009</v>
      </c>
      <c r="I57" s="41">
        <f t="shared" si="23"/>
        <v>131.59</v>
      </c>
      <c r="J57" s="41">
        <f t="shared" si="24"/>
        <v>131.59</v>
      </c>
      <c r="K57" s="123">
        <f t="shared" si="22"/>
        <v>1.6767607006741957E-4</v>
      </c>
    </row>
    <row r="58" spans="1:11" x14ac:dyDescent="0.2">
      <c r="A58" s="122"/>
      <c r="B58" s="38"/>
      <c r="C58" s="38"/>
      <c r="D58" s="37"/>
      <c r="E58" s="39"/>
      <c r="F58" s="40"/>
      <c r="G58" s="41"/>
      <c r="H58" s="42"/>
      <c r="I58" s="41"/>
      <c r="J58" s="41"/>
      <c r="K58" s="123"/>
    </row>
    <row r="59" spans="1:11" ht="22.5" customHeight="1" x14ac:dyDescent="0.2">
      <c r="A59" s="120" t="s">
        <v>91</v>
      </c>
      <c r="B59" s="31" t="s">
        <v>14</v>
      </c>
      <c r="C59" s="31"/>
      <c r="D59" s="30" t="s">
        <v>539</v>
      </c>
      <c r="E59" s="32"/>
      <c r="F59" s="33"/>
      <c r="G59" s="43"/>
      <c r="H59" s="44"/>
      <c r="I59" s="36"/>
      <c r="J59" s="36">
        <f>SUM(J60:J70)</f>
        <v>36686.969999999994</v>
      </c>
      <c r="K59" s="121">
        <f>SUM(K60:K70)</f>
        <v>4.6747678032383305E-2</v>
      </c>
    </row>
    <row r="60" spans="1:11" ht="27" customHeight="1" x14ac:dyDescent="0.2">
      <c r="A60" s="122" t="s">
        <v>387</v>
      </c>
      <c r="B60" s="59">
        <v>93358</v>
      </c>
      <c r="C60" s="59" t="s">
        <v>19</v>
      </c>
      <c r="D60" s="60" t="s">
        <v>105</v>
      </c>
      <c r="E60" s="61" t="s">
        <v>106</v>
      </c>
      <c r="F60" s="40">
        <f>'MEMÓRIA DE CÁLCULO'!M302</f>
        <v>10.14</v>
      </c>
      <c r="G60" s="41">
        <v>95.92</v>
      </c>
      <c r="H60" s="42">
        <v>0.2009</v>
      </c>
      <c r="I60" s="41">
        <f t="shared" ref="I60:I70" si="25">TRUNC(G60*(1+H60),2)</f>
        <v>115.19</v>
      </c>
      <c r="J60" s="41">
        <f t="shared" ref="J60:J70" si="26">TRUNC(F60*I60,2)</f>
        <v>1168.02</v>
      </c>
      <c r="K60" s="123">
        <f t="shared" ref="K60:K70" si="27">J60/$J$163</f>
        <v>1.4883274060350133E-3</v>
      </c>
    </row>
    <row r="61" spans="1:11" ht="35.25" customHeight="1" x14ac:dyDescent="0.2">
      <c r="A61" s="122" t="s">
        <v>388</v>
      </c>
      <c r="B61" s="59">
        <v>101616</v>
      </c>
      <c r="C61" s="59" t="s">
        <v>19</v>
      </c>
      <c r="D61" s="60" t="s">
        <v>256</v>
      </c>
      <c r="E61" s="61" t="s">
        <v>21</v>
      </c>
      <c r="F61" s="40">
        <f>'MEMÓRIA DE CÁLCULO'!M372</f>
        <v>29.259999999999994</v>
      </c>
      <c r="G61" s="41">
        <v>8.19</v>
      </c>
      <c r="H61" s="42">
        <v>0.2009</v>
      </c>
      <c r="I61" s="41">
        <f t="shared" si="25"/>
        <v>9.83</v>
      </c>
      <c r="J61" s="41">
        <f t="shared" si="26"/>
        <v>287.62</v>
      </c>
      <c r="K61" s="123">
        <f t="shared" si="27"/>
        <v>3.6649434814796882E-4</v>
      </c>
    </row>
    <row r="62" spans="1:11" ht="45" customHeight="1" x14ac:dyDescent="0.2">
      <c r="A62" s="122" t="s">
        <v>389</v>
      </c>
      <c r="B62" s="59">
        <v>94968</v>
      </c>
      <c r="C62" s="59" t="s">
        <v>19</v>
      </c>
      <c r="D62" s="60" t="s">
        <v>110</v>
      </c>
      <c r="E62" s="61" t="s">
        <v>106</v>
      </c>
      <c r="F62" s="40">
        <f>'MEMÓRIA DE CÁLCULO'!M441</f>
        <v>0.88</v>
      </c>
      <c r="G62" s="41">
        <v>453.85</v>
      </c>
      <c r="H62" s="42">
        <v>0.2009</v>
      </c>
      <c r="I62" s="41">
        <f t="shared" si="25"/>
        <v>545.02</v>
      </c>
      <c r="J62" s="41">
        <f t="shared" si="26"/>
        <v>479.61</v>
      </c>
      <c r="K62" s="123">
        <f t="shared" si="27"/>
        <v>6.111339764802424E-4</v>
      </c>
    </row>
    <row r="63" spans="1:11" ht="44.25" customHeight="1" x14ac:dyDescent="0.2">
      <c r="A63" s="122" t="s">
        <v>390</v>
      </c>
      <c r="B63" s="59">
        <v>101166</v>
      </c>
      <c r="C63" s="59" t="s">
        <v>19</v>
      </c>
      <c r="D63" s="60" t="s">
        <v>272</v>
      </c>
      <c r="E63" s="61" t="s">
        <v>106</v>
      </c>
      <c r="F63" s="40">
        <f>'MEMÓRIA DE CÁLCULO'!M511</f>
        <v>9.25</v>
      </c>
      <c r="G63" s="41">
        <v>642.53</v>
      </c>
      <c r="H63" s="42">
        <v>0.2009</v>
      </c>
      <c r="I63" s="41">
        <f t="shared" si="25"/>
        <v>771.61</v>
      </c>
      <c r="J63" s="41">
        <f t="shared" si="26"/>
        <v>7137.39</v>
      </c>
      <c r="K63" s="123">
        <f t="shared" si="27"/>
        <v>9.0946842901322277E-3</v>
      </c>
    </row>
    <row r="64" spans="1:11" ht="45.75" customHeight="1" x14ac:dyDescent="0.2">
      <c r="A64" s="122" t="s">
        <v>391</v>
      </c>
      <c r="B64" s="59">
        <v>103356</v>
      </c>
      <c r="C64" s="59" t="s">
        <v>19</v>
      </c>
      <c r="D64" s="60" t="s">
        <v>450</v>
      </c>
      <c r="E64" s="61" t="s">
        <v>21</v>
      </c>
      <c r="F64" s="40">
        <f>'MEMÓRIA DE CÁLCULO'!M581</f>
        <v>84.42</v>
      </c>
      <c r="G64" s="41">
        <v>57.95</v>
      </c>
      <c r="H64" s="42">
        <v>0.2009</v>
      </c>
      <c r="I64" s="41">
        <f t="shared" si="25"/>
        <v>69.59</v>
      </c>
      <c r="J64" s="41">
        <f t="shared" si="26"/>
        <v>5874.78</v>
      </c>
      <c r="K64" s="123">
        <f t="shared" si="27"/>
        <v>7.4858273646225019E-3</v>
      </c>
    </row>
    <row r="65" spans="1:11" ht="47.25" customHeight="1" x14ac:dyDescent="0.2">
      <c r="A65" s="122" t="s">
        <v>392</v>
      </c>
      <c r="B65" s="59">
        <v>87879</v>
      </c>
      <c r="C65" s="59" t="s">
        <v>19</v>
      </c>
      <c r="D65" s="60" t="s">
        <v>274</v>
      </c>
      <c r="E65" s="61" t="s">
        <v>21</v>
      </c>
      <c r="F65" s="40">
        <f>'MEMÓRIA DE CÁLCULO'!M651</f>
        <v>308.9899999999999</v>
      </c>
      <c r="G65" s="41">
        <v>4.91</v>
      </c>
      <c r="H65" s="42">
        <v>0.2009</v>
      </c>
      <c r="I65" s="41">
        <f t="shared" si="25"/>
        <v>5.89</v>
      </c>
      <c r="J65" s="41">
        <f t="shared" si="26"/>
        <v>1819.95</v>
      </c>
      <c r="K65" s="123">
        <f t="shared" si="27"/>
        <v>2.3190368851675677E-3</v>
      </c>
    </row>
    <row r="66" spans="1:11" ht="44.25" customHeight="1" x14ac:dyDescent="0.2">
      <c r="A66" s="122" t="s">
        <v>393</v>
      </c>
      <c r="B66" s="59">
        <v>87547</v>
      </c>
      <c r="C66" s="59" t="s">
        <v>19</v>
      </c>
      <c r="D66" s="60" t="s">
        <v>275</v>
      </c>
      <c r="E66" s="61" t="s">
        <v>21</v>
      </c>
      <c r="F66" s="40">
        <f>'MEMÓRIA DE CÁLCULO'!M794</f>
        <v>177.05999999999997</v>
      </c>
      <c r="G66" s="41">
        <v>30.56</v>
      </c>
      <c r="H66" s="42">
        <v>0.2009</v>
      </c>
      <c r="I66" s="41">
        <f t="shared" si="25"/>
        <v>36.69</v>
      </c>
      <c r="J66" s="41">
        <f t="shared" si="26"/>
        <v>6496.33</v>
      </c>
      <c r="K66" s="123">
        <f t="shared" si="27"/>
        <v>8.2778257030251528E-3</v>
      </c>
    </row>
    <row r="67" spans="1:11" ht="35.25" customHeight="1" x14ac:dyDescent="0.2">
      <c r="A67" s="122" t="s">
        <v>394</v>
      </c>
      <c r="B67" s="59">
        <v>98557</v>
      </c>
      <c r="C67" s="59" t="s">
        <v>19</v>
      </c>
      <c r="D67" s="60" t="s">
        <v>133</v>
      </c>
      <c r="E67" s="61" t="s">
        <v>21</v>
      </c>
      <c r="F67" s="40">
        <f>'MEMÓRIA DE CÁLCULO'!M867</f>
        <v>143.86000000000001</v>
      </c>
      <c r="G67" s="41">
        <v>46.95</v>
      </c>
      <c r="H67" s="42">
        <v>0.2009</v>
      </c>
      <c r="I67" s="41">
        <f t="shared" si="25"/>
        <v>56.38</v>
      </c>
      <c r="J67" s="41">
        <f t="shared" si="26"/>
        <v>8110.82</v>
      </c>
      <c r="K67" s="123">
        <f t="shared" si="27"/>
        <v>1.0335059066982505E-2</v>
      </c>
    </row>
    <row r="68" spans="1:11" ht="33.75" customHeight="1" x14ac:dyDescent="0.2">
      <c r="A68" s="122" t="s">
        <v>395</v>
      </c>
      <c r="B68" s="59">
        <v>88485</v>
      </c>
      <c r="C68" s="59" t="s">
        <v>19</v>
      </c>
      <c r="D68" s="60" t="s">
        <v>277</v>
      </c>
      <c r="E68" s="61" t="s">
        <v>21</v>
      </c>
      <c r="F68" s="40">
        <f>'MEMÓRIA DE CÁLCULO'!M941</f>
        <v>92.600000000000009</v>
      </c>
      <c r="G68" s="41">
        <v>4.8099999999999996</v>
      </c>
      <c r="H68" s="42">
        <v>0.2009</v>
      </c>
      <c r="I68" s="41">
        <f t="shared" si="25"/>
        <v>5.77</v>
      </c>
      <c r="J68" s="41">
        <f t="shared" si="26"/>
        <v>534.29999999999995</v>
      </c>
      <c r="K68" s="123">
        <f t="shared" si="27"/>
        <v>6.8082167518065408E-4</v>
      </c>
    </row>
    <row r="69" spans="1:11" ht="32.25" customHeight="1" x14ac:dyDescent="0.2">
      <c r="A69" s="122" t="s">
        <v>396</v>
      </c>
      <c r="B69" s="59">
        <v>96135</v>
      </c>
      <c r="C69" s="59" t="s">
        <v>19</v>
      </c>
      <c r="D69" s="60" t="s">
        <v>278</v>
      </c>
      <c r="E69" s="61" t="s">
        <v>21</v>
      </c>
      <c r="F69" s="40">
        <f>'MEMÓRIA DE CÁLCULO'!M1014</f>
        <v>92.600000000000009</v>
      </c>
      <c r="G69" s="41">
        <v>28.52</v>
      </c>
      <c r="H69" s="42">
        <v>0.2009</v>
      </c>
      <c r="I69" s="41">
        <f t="shared" si="25"/>
        <v>34.24</v>
      </c>
      <c r="J69" s="41">
        <f t="shared" si="26"/>
        <v>3170.62</v>
      </c>
      <c r="K69" s="123">
        <f t="shared" si="27"/>
        <v>4.0401026010879384E-3</v>
      </c>
    </row>
    <row r="70" spans="1:11" ht="33" customHeight="1" x14ac:dyDescent="0.2">
      <c r="A70" s="122" t="s">
        <v>397</v>
      </c>
      <c r="B70" s="59">
        <v>88489</v>
      </c>
      <c r="C70" s="59" t="s">
        <v>19</v>
      </c>
      <c r="D70" s="60" t="s">
        <v>258</v>
      </c>
      <c r="E70" s="61" t="s">
        <v>21</v>
      </c>
      <c r="F70" s="40">
        <f>'MEMÓRIA DE CÁLCULO'!M1087</f>
        <v>92.600000000000009</v>
      </c>
      <c r="G70" s="41">
        <v>14.46</v>
      </c>
      <c r="H70" s="42">
        <v>0.2009</v>
      </c>
      <c r="I70" s="41">
        <f t="shared" si="25"/>
        <v>17.36</v>
      </c>
      <c r="J70" s="41">
        <f t="shared" si="26"/>
        <v>1607.53</v>
      </c>
      <c r="K70" s="123">
        <f t="shared" si="27"/>
        <v>2.0483647155215366E-3</v>
      </c>
    </row>
    <row r="71" spans="1:11" x14ac:dyDescent="0.2">
      <c r="A71" s="122"/>
      <c r="B71" s="38"/>
      <c r="C71" s="38"/>
      <c r="D71" s="37"/>
      <c r="E71" s="39"/>
      <c r="F71" s="40"/>
      <c r="G71" s="41"/>
      <c r="H71" s="42"/>
      <c r="I71" s="41"/>
      <c r="J71" s="41"/>
      <c r="K71" s="123"/>
    </row>
    <row r="72" spans="1:11" ht="24" customHeight="1" x14ac:dyDescent="0.2">
      <c r="A72" s="120">
        <v>6</v>
      </c>
      <c r="B72" s="31" t="s">
        <v>14</v>
      </c>
      <c r="C72" s="31"/>
      <c r="D72" s="30" t="s">
        <v>92</v>
      </c>
      <c r="E72" s="32"/>
      <c r="F72" s="33"/>
      <c r="G72" s="43"/>
      <c r="H72" s="44"/>
      <c r="I72" s="36"/>
      <c r="J72" s="36">
        <f>SUM(J73:J84)</f>
        <v>247340.61</v>
      </c>
      <c r="K72" s="121">
        <f>SUM(K73:K84)</f>
        <v>0.31516909683774069</v>
      </c>
    </row>
    <row r="73" spans="1:11" ht="45.75" customHeight="1" x14ac:dyDescent="0.2">
      <c r="A73" s="122" t="s">
        <v>103</v>
      </c>
      <c r="B73" s="38" t="s">
        <v>188</v>
      </c>
      <c r="C73" s="38" t="s">
        <v>380</v>
      </c>
      <c r="D73" s="37" t="s">
        <v>187</v>
      </c>
      <c r="E73" s="39" t="s">
        <v>38</v>
      </c>
      <c r="F73" s="40">
        <f>'MEMÓRIA DE CÁLCULO'!M1161</f>
        <v>1122.1600000000001</v>
      </c>
      <c r="G73" s="41">
        <v>49.38</v>
      </c>
      <c r="H73" s="42">
        <v>0.2009</v>
      </c>
      <c r="I73" s="41">
        <f t="shared" si="0"/>
        <v>59.3</v>
      </c>
      <c r="J73" s="41">
        <f t="shared" si="21"/>
        <v>66544.08</v>
      </c>
      <c r="K73" s="123">
        <f t="shared" ref="K73:K84" si="28">J73/$J$163</f>
        <v>8.479253606392563E-2</v>
      </c>
    </row>
    <row r="74" spans="1:11" ht="60.75" customHeight="1" x14ac:dyDescent="0.2">
      <c r="A74" s="122" t="s">
        <v>398</v>
      </c>
      <c r="B74" s="38">
        <v>94279</v>
      </c>
      <c r="C74" s="38" t="s">
        <v>19</v>
      </c>
      <c r="D74" s="37" t="s">
        <v>431</v>
      </c>
      <c r="E74" s="39" t="s">
        <v>38</v>
      </c>
      <c r="F74" s="40">
        <f>'MEMÓRIA DE CÁLCULO'!M1169</f>
        <v>64.289999999999992</v>
      </c>
      <c r="G74" s="41">
        <v>47.58</v>
      </c>
      <c r="H74" s="42">
        <v>0.2009</v>
      </c>
      <c r="I74" s="41">
        <f t="shared" ref="I74:I76" si="29">TRUNC(G74*(1+H74),2)</f>
        <v>57.13</v>
      </c>
      <c r="J74" s="41">
        <f t="shared" ref="J74:J76" si="30">TRUNC(F74*I74,2)</f>
        <v>3672.88</v>
      </c>
      <c r="K74" s="123">
        <f t="shared" si="28"/>
        <v>4.680097911917501E-3</v>
      </c>
    </row>
    <row r="75" spans="1:11" ht="60.75" customHeight="1" x14ac:dyDescent="0.2">
      <c r="A75" s="122" t="s">
        <v>399</v>
      </c>
      <c r="B75" s="38">
        <v>94280</v>
      </c>
      <c r="C75" s="38" t="s">
        <v>19</v>
      </c>
      <c r="D75" s="37" t="s">
        <v>433</v>
      </c>
      <c r="E75" s="39" t="s">
        <v>38</v>
      </c>
      <c r="F75" s="40">
        <f>'MEMÓRIA DE CÁLCULO'!M1199</f>
        <v>0.95</v>
      </c>
      <c r="G75" s="41">
        <v>50.63</v>
      </c>
      <c r="H75" s="42">
        <v>0.2009</v>
      </c>
      <c r="I75" s="41">
        <f t="shared" ref="I75" si="31">TRUNC(G75*(1+H75),2)</f>
        <v>60.8</v>
      </c>
      <c r="J75" s="41">
        <f t="shared" ref="J75" si="32">TRUNC(F75*I75,2)</f>
        <v>57.76</v>
      </c>
      <c r="K75" s="123">
        <f t="shared" si="28"/>
        <v>7.3599588168509419E-5</v>
      </c>
    </row>
    <row r="76" spans="1:11" ht="33.75" customHeight="1" x14ac:dyDescent="0.2">
      <c r="A76" s="122" t="s">
        <v>400</v>
      </c>
      <c r="B76" s="38" t="s">
        <v>93</v>
      </c>
      <c r="C76" s="38" t="s">
        <v>19</v>
      </c>
      <c r="D76" s="37" t="s">
        <v>94</v>
      </c>
      <c r="E76" s="39" t="s">
        <v>38</v>
      </c>
      <c r="F76" s="40">
        <f>'MEMÓRIA DE CÁLCULO'!M1203</f>
        <v>1186.4499999999996</v>
      </c>
      <c r="G76" s="41">
        <v>1.85</v>
      </c>
      <c r="H76" s="42">
        <v>0.2009</v>
      </c>
      <c r="I76" s="41">
        <f t="shared" si="29"/>
        <v>2.2200000000000002</v>
      </c>
      <c r="J76" s="41">
        <f t="shared" si="30"/>
        <v>2633.91</v>
      </c>
      <c r="K76" s="123">
        <f t="shared" si="28"/>
        <v>3.3562100289632728E-3</v>
      </c>
    </row>
    <row r="77" spans="1:11" ht="41.25" customHeight="1" x14ac:dyDescent="0.2">
      <c r="A77" s="122" t="s">
        <v>401</v>
      </c>
      <c r="B77" s="38">
        <v>92396</v>
      </c>
      <c r="C77" s="38" t="s">
        <v>19</v>
      </c>
      <c r="D77" s="37" t="s">
        <v>537</v>
      </c>
      <c r="E77" s="38" t="s">
        <v>21</v>
      </c>
      <c r="F77" s="40">
        <f>'MEMÓRIA DE CÁLCULO'!M1239</f>
        <v>642.48</v>
      </c>
      <c r="G77" s="41">
        <v>89.43</v>
      </c>
      <c r="H77" s="42">
        <v>0.2009</v>
      </c>
      <c r="I77" s="41">
        <f t="shared" ref="I77" si="33">TRUNC(G77*(1+H77),2)</f>
        <v>107.39</v>
      </c>
      <c r="J77" s="41">
        <f t="shared" ref="J77" si="34">TRUNC(F77*I77,2)</f>
        <v>68995.92</v>
      </c>
      <c r="K77" s="123">
        <f t="shared" si="28"/>
        <v>8.7916746837039858E-2</v>
      </c>
    </row>
    <row r="78" spans="1:11" ht="39" customHeight="1" x14ac:dyDescent="0.2">
      <c r="A78" s="122" t="s">
        <v>402</v>
      </c>
      <c r="B78" s="38">
        <v>93679</v>
      </c>
      <c r="C78" s="38" t="s">
        <v>19</v>
      </c>
      <c r="D78" s="37" t="s">
        <v>95</v>
      </c>
      <c r="E78" s="39" t="s">
        <v>21</v>
      </c>
      <c r="F78" s="40">
        <f>'MEMÓRIA DE CÁLCULO'!M1247</f>
        <v>342.57000000000005</v>
      </c>
      <c r="G78" s="41">
        <v>105.12</v>
      </c>
      <c r="H78" s="42">
        <v>0.2009</v>
      </c>
      <c r="I78" s="41">
        <f t="shared" si="0"/>
        <v>126.23</v>
      </c>
      <c r="J78" s="41">
        <f t="shared" si="21"/>
        <v>43242.61</v>
      </c>
      <c r="K78" s="123">
        <f t="shared" si="28"/>
        <v>5.5101078381777475E-2</v>
      </c>
    </row>
    <row r="79" spans="1:11" ht="24" customHeight="1" x14ac:dyDescent="0.2">
      <c r="A79" s="122" t="s">
        <v>403</v>
      </c>
      <c r="B79" s="38" t="s">
        <v>96</v>
      </c>
      <c r="C79" s="38" t="s">
        <v>19</v>
      </c>
      <c r="D79" s="37" t="s">
        <v>97</v>
      </c>
      <c r="E79" s="39" t="s">
        <v>21</v>
      </c>
      <c r="F79" s="40">
        <f>'MEMÓRIA DE CÁLCULO'!M1255</f>
        <v>197.24000000000004</v>
      </c>
      <c r="G79" s="41">
        <v>5.19</v>
      </c>
      <c r="H79" s="42">
        <v>0.2009</v>
      </c>
      <c r="I79" s="41">
        <f t="shared" si="0"/>
        <v>6.23</v>
      </c>
      <c r="J79" s="41">
        <f t="shared" si="21"/>
        <v>1228.8</v>
      </c>
      <c r="K79" s="123">
        <f t="shared" si="28"/>
        <v>1.5657751721167654E-3</v>
      </c>
    </row>
    <row r="80" spans="1:11" ht="34.5" customHeight="1" x14ac:dyDescent="0.2">
      <c r="A80" s="122" t="s">
        <v>404</v>
      </c>
      <c r="B80" s="38" t="s">
        <v>98</v>
      </c>
      <c r="C80" s="38" t="s">
        <v>19</v>
      </c>
      <c r="D80" s="37" t="s">
        <v>99</v>
      </c>
      <c r="E80" s="39" t="s">
        <v>21</v>
      </c>
      <c r="F80" s="40">
        <f>'MEMÓRIA DE CÁLCULO'!M1281</f>
        <v>197.24000000000004</v>
      </c>
      <c r="G80" s="41">
        <v>28.05</v>
      </c>
      <c r="H80" s="42">
        <v>0.2009</v>
      </c>
      <c r="I80" s="41">
        <f t="shared" si="0"/>
        <v>33.68</v>
      </c>
      <c r="J80" s="41">
        <f t="shared" si="21"/>
        <v>6643.04</v>
      </c>
      <c r="K80" s="123">
        <f t="shared" si="28"/>
        <v>8.4647681472807268E-3</v>
      </c>
    </row>
    <row r="81" spans="1:11" ht="43.5" customHeight="1" x14ac:dyDescent="0.2">
      <c r="A81" s="122" t="s">
        <v>405</v>
      </c>
      <c r="B81" s="38" t="s">
        <v>100</v>
      </c>
      <c r="C81" s="38" t="s">
        <v>19</v>
      </c>
      <c r="D81" s="37" t="s">
        <v>101</v>
      </c>
      <c r="E81" s="39" t="s">
        <v>21</v>
      </c>
      <c r="F81" s="40">
        <f>'MEMÓRIA DE CÁLCULO'!M1307</f>
        <v>28.900000000000002</v>
      </c>
      <c r="G81" s="41">
        <v>134.82</v>
      </c>
      <c r="H81" s="42">
        <v>0.2009</v>
      </c>
      <c r="I81" s="41">
        <f t="shared" si="0"/>
        <v>161.9</v>
      </c>
      <c r="J81" s="41">
        <f t="shared" si="21"/>
        <v>4678.91</v>
      </c>
      <c r="K81" s="123">
        <f t="shared" si="28"/>
        <v>5.9620126225332481E-3</v>
      </c>
    </row>
    <row r="82" spans="1:11" ht="39" customHeight="1" x14ac:dyDescent="0.2">
      <c r="A82" s="122" t="s">
        <v>406</v>
      </c>
      <c r="B82" s="38">
        <v>102494</v>
      </c>
      <c r="C82" s="38" t="s">
        <v>19</v>
      </c>
      <c r="D82" s="37" t="s">
        <v>203</v>
      </c>
      <c r="E82" s="39" t="s">
        <v>21</v>
      </c>
      <c r="F82" s="40">
        <f>'MEMÓRIA DE CÁLCULO'!M1315</f>
        <v>28.900000000000002</v>
      </c>
      <c r="G82" s="41">
        <v>75.73</v>
      </c>
      <c r="H82" s="42">
        <v>0.2009</v>
      </c>
      <c r="I82" s="41">
        <f t="shared" ref="I82:I84" si="35">TRUNC(G82*(1+H82),2)</f>
        <v>90.94</v>
      </c>
      <c r="J82" s="41">
        <f t="shared" ref="J82:J84" si="36">TRUNC(F82*I82,2)</f>
        <v>2628.16</v>
      </c>
      <c r="K82" s="123">
        <f t="shared" si="28"/>
        <v>3.3488832001549464E-3</v>
      </c>
    </row>
    <row r="83" spans="1:11" ht="39" customHeight="1" x14ac:dyDescent="0.2">
      <c r="A83" s="122" t="s">
        <v>432</v>
      </c>
      <c r="B83" s="38" t="s">
        <v>496</v>
      </c>
      <c r="C83" s="38" t="s">
        <v>380</v>
      </c>
      <c r="D83" s="37" t="s">
        <v>495</v>
      </c>
      <c r="E83" s="39" t="s">
        <v>21</v>
      </c>
      <c r="F83" s="40">
        <f>'MEMÓRIA DE CÁLCULO'!M1324</f>
        <v>1122.1599999999999</v>
      </c>
      <c r="G83" s="41">
        <v>34.15</v>
      </c>
      <c r="H83" s="42">
        <v>0.2009</v>
      </c>
      <c r="I83" s="41">
        <f t="shared" si="35"/>
        <v>41.01</v>
      </c>
      <c r="J83" s="41">
        <f t="shared" si="36"/>
        <v>46019.78</v>
      </c>
      <c r="K83" s="123">
        <f t="shared" si="28"/>
        <v>5.8639834757711326E-2</v>
      </c>
    </row>
    <row r="84" spans="1:11" ht="39" customHeight="1" x14ac:dyDescent="0.2">
      <c r="A84" s="122" t="s">
        <v>457</v>
      </c>
      <c r="B84" s="38" t="s">
        <v>490</v>
      </c>
      <c r="C84" s="38" t="s">
        <v>380</v>
      </c>
      <c r="D84" s="37" t="s">
        <v>489</v>
      </c>
      <c r="E84" s="39" t="s">
        <v>21</v>
      </c>
      <c r="F84" s="40">
        <f>'MEMÓRIA DE CÁLCULO'!M1331</f>
        <v>82.28</v>
      </c>
      <c r="G84" s="112">
        <v>10.07</v>
      </c>
      <c r="H84" s="42">
        <v>0.2009</v>
      </c>
      <c r="I84" s="41">
        <f t="shared" si="35"/>
        <v>12.09</v>
      </c>
      <c r="J84" s="41">
        <f t="shared" si="36"/>
        <v>994.76</v>
      </c>
      <c r="K84" s="123">
        <f t="shared" si="28"/>
        <v>1.2675541261514271E-3</v>
      </c>
    </row>
    <row r="85" spans="1:11" x14ac:dyDescent="0.2">
      <c r="A85" s="122"/>
      <c r="B85" s="38"/>
      <c r="C85" s="38"/>
      <c r="D85" s="37"/>
      <c r="E85" s="39"/>
      <c r="F85" s="40"/>
      <c r="G85" s="41"/>
      <c r="H85" s="42"/>
      <c r="I85" s="41"/>
      <c r="J85" s="41"/>
      <c r="K85" s="123"/>
    </row>
    <row r="86" spans="1:11" ht="24" customHeight="1" x14ac:dyDescent="0.2">
      <c r="A86" s="120">
        <v>7</v>
      </c>
      <c r="B86" s="31" t="s">
        <v>14</v>
      </c>
      <c r="C86" s="31"/>
      <c r="D86" s="30" t="s">
        <v>102</v>
      </c>
      <c r="E86" s="32"/>
      <c r="F86" s="33"/>
      <c r="G86" s="43"/>
      <c r="H86" s="44"/>
      <c r="I86" s="36"/>
      <c r="J86" s="36">
        <f>SUM(J87:J104)</f>
        <v>105949.17</v>
      </c>
      <c r="K86" s="121">
        <f>SUM(K87:K104)</f>
        <v>0.13500372712595904</v>
      </c>
    </row>
    <row r="87" spans="1:11" ht="24" customHeight="1" x14ac:dyDescent="0.2">
      <c r="A87" s="122" t="s">
        <v>260</v>
      </c>
      <c r="B87" s="38" t="s">
        <v>104</v>
      </c>
      <c r="C87" s="38" t="s">
        <v>19</v>
      </c>
      <c r="D87" s="37" t="s">
        <v>105</v>
      </c>
      <c r="E87" s="39" t="s">
        <v>106</v>
      </c>
      <c r="F87" s="40">
        <f>'MEMÓRIA DE CÁLCULO'!M1337</f>
        <v>31.199999999999996</v>
      </c>
      <c r="G87" s="41">
        <v>95.92</v>
      </c>
      <c r="H87" s="42">
        <v>0.2009</v>
      </c>
      <c r="I87" s="41">
        <f t="shared" si="0"/>
        <v>115.19</v>
      </c>
      <c r="J87" s="41">
        <f t="shared" si="21"/>
        <v>3593.92</v>
      </c>
      <c r="K87" s="123">
        <f t="shared" ref="K87:K104" si="37">J87/$J$163</f>
        <v>4.5794846244904671E-3</v>
      </c>
    </row>
    <row r="88" spans="1:11" ht="39" customHeight="1" x14ac:dyDescent="0.2">
      <c r="A88" s="122" t="s">
        <v>261</v>
      </c>
      <c r="B88" s="38" t="s">
        <v>107</v>
      </c>
      <c r="C88" s="38" t="s">
        <v>19</v>
      </c>
      <c r="D88" s="37" t="s">
        <v>108</v>
      </c>
      <c r="E88" s="39" t="s">
        <v>21</v>
      </c>
      <c r="F88" s="40">
        <f>'MEMÓRIA DE CÁLCULO'!M1348</f>
        <v>20.6</v>
      </c>
      <c r="G88" s="41">
        <v>8.19</v>
      </c>
      <c r="H88" s="42">
        <v>0.2009</v>
      </c>
      <c r="I88" s="41">
        <f t="shared" si="0"/>
        <v>9.83</v>
      </c>
      <c r="J88" s="41">
        <f t="shared" si="21"/>
        <v>202.49</v>
      </c>
      <c r="K88" s="123">
        <f t="shared" si="37"/>
        <v>2.5801905485182605E-4</v>
      </c>
    </row>
    <row r="89" spans="1:11" ht="39" customHeight="1" x14ac:dyDescent="0.2">
      <c r="A89" s="122" t="s">
        <v>262</v>
      </c>
      <c r="B89" s="38" t="s">
        <v>109</v>
      </c>
      <c r="C89" s="38" t="s">
        <v>19</v>
      </c>
      <c r="D89" s="37" t="s">
        <v>110</v>
      </c>
      <c r="E89" s="39" t="s">
        <v>106</v>
      </c>
      <c r="F89" s="40">
        <f>'MEMÓRIA DE CÁLCULO'!M1359</f>
        <v>0.56000000000000005</v>
      </c>
      <c r="G89" s="41">
        <v>453.85</v>
      </c>
      <c r="H89" s="42">
        <v>0.2009</v>
      </c>
      <c r="I89" s="41">
        <f t="shared" si="0"/>
        <v>545.02</v>
      </c>
      <c r="J89" s="41">
        <f t="shared" si="21"/>
        <v>305.20999999999998</v>
      </c>
      <c r="K89" s="123">
        <f t="shared" si="37"/>
        <v>3.8890807314596187E-4</v>
      </c>
    </row>
    <row r="90" spans="1:11" ht="39" customHeight="1" x14ac:dyDescent="0.2">
      <c r="A90" s="122" t="s">
        <v>263</v>
      </c>
      <c r="B90" s="38" t="s">
        <v>111</v>
      </c>
      <c r="C90" s="38" t="s">
        <v>19</v>
      </c>
      <c r="D90" s="37" t="s">
        <v>112</v>
      </c>
      <c r="E90" s="39" t="s">
        <v>21</v>
      </c>
      <c r="F90" s="40">
        <f>'MEMÓRIA DE CÁLCULO'!M1370</f>
        <v>15.36</v>
      </c>
      <c r="G90" s="41">
        <v>147.46</v>
      </c>
      <c r="H90" s="42">
        <v>0.2009</v>
      </c>
      <c r="I90" s="41">
        <f t="shared" si="0"/>
        <v>177.08</v>
      </c>
      <c r="J90" s="41">
        <f t="shared" si="21"/>
        <v>2719.94</v>
      </c>
      <c r="K90" s="123">
        <f t="shared" si="37"/>
        <v>3.4658321302468058E-3</v>
      </c>
    </row>
    <row r="91" spans="1:11" ht="39" customHeight="1" x14ac:dyDescent="0.2">
      <c r="A91" s="122" t="s">
        <v>264</v>
      </c>
      <c r="B91" s="38" t="s">
        <v>113</v>
      </c>
      <c r="C91" s="38" t="s">
        <v>19</v>
      </c>
      <c r="D91" s="37" t="s">
        <v>114</v>
      </c>
      <c r="E91" s="39" t="s">
        <v>21</v>
      </c>
      <c r="F91" s="40">
        <f>'MEMÓRIA DE CÁLCULO'!M1377</f>
        <v>11.52</v>
      </c>
      <c r="G91" s="41">
        <v>79.06</v>
      </c>
      <c r="H91" s="42">
        <v>0.2009</v>
      </c>
      <c r="I91" s="41">
        <f t="shared" si="0"/>
        <v>94.94</v>
      </c>
      <c r="J91" s="41">
        <f t="shared" si="21"/>
        <v>1093.7</v>
      </c>
      <c r="K91" s="123">
        <f t="shared" si="37"/>
        <v>1.3936265508985241E-3</v>
      </c>
    </row>
    <row r="92" spans="1:11" ht="51.95" customHeight="1" x14ac:dyDescent="0.2">
      <c r="A92" s="122" t="s">
        <v>265</v>
      </c>
      <c r="B92" s="38" t="s">
        <v>115</v>
      </c>
      <c r="C92" s="38" t="s">
        <v>19</v>
      </c>
      <c r="D92" s="37" t="s">
        <v>116</v>
      </c>
      <c r="E92" s="39" t="s">
        <v>21</v>
      </c>
      <c r="F92" s="40">
        <f>'MEMÓRIA DE CÁLCULO'!M1384</f>
        <v>74.88</v>
      </c>
      <c r="G92" s="41">
        <v>54.54</v>
      </c>
      <c r="H92" s="42">
        <v>0.2009</v>
      </c>
      <c r="I92" s="41">
        <f t="shared" si="0"/>
        <v>65.489999999999995</v>
      </c>
      <c r="J92" s="41">
        <f t="shared" si="21"/>
        <v>4903.8900000000003</v>
      </c>
      <c r="K92" s="123">
        <f t="shared" si="37"/>
        <v>6.2486891347588586E-3</v>
      </c>
    </row>
    <row r="93" spans="1:11" ht="51.95" customHeight="1" x14ac:dyDescent="0.2">
      <c r="A93" s="122" t="s">
        <v>266</v>
      </c>
      <c r="B93" s="38" t="s">
        <v>117</v>
      </c>
      <c r="C93" s="38" t="s">
        <v>19</v>
      </c>
      <c r="D93" s="37" t="s">
        <v>118</v>
      </c>
      <c r="E93" s="39" t="s">
        <v>21</v>
      </c>
      <c r="F93" s="40">
        <f>'MEMÓRIA DE CÁLCULO'!M1395</f>
        <v>11.52</v>
      </c>
      <c r="G93" s="41">
        <v>73.72</v>
      </c>
      <c r="H93" s="42">
        <v>0.2009</v>
      </c>
      <c r="I93" s="41">
        <f t="shared" si="0"/>
        <v>88.53</v>
      </c>
      <c r="J93" s="41">
        <f t="shared" si="21"/>
        <v>1019.86</v>
      </c>
      <c r="K93" s="123">
        <f t="shared" si="37"/>
        <v>1.2995373266886428E-3</v>
      </c>
    </row>
    <row r="94" spans="1:11" ht="39" customHeight="1" x14ac:dyDescent="0.2">
      <c r="A94" s="122" t="s">
        <v>407</v>
      </c>
      <c r="B94" s="38" t="s">
        <v>119</v>
      </c>
      <c r="C94" s="38" t="s">
        <v>19</v>
      </c>
      <c r="D94" s="37" t="s">
        <v>120</v>
      </c>
      <c r="E94" s="39" t="s">
        <v>121</v>
      </c>
      <c r="F94" s="40">
        <f>'MEMÓRIA DE CÁLCULO'!M1402</f>
        <v>24</v>
      </c>
      <c r="G94" s="41">
        <v>16.77</v>
      </c>
      <c r="H94" s="42">
        <v>0.2009</v>
      </c>
      <c r="I94" s="41">
        <f t="shared" si="0"/>
        <v>20.13</v>
      </c>
      <c r="J94" s="41">
        <f t="shared" si="21"/>
        <v>483.12</v>
      </c>
      <c r="K94" s="123">
        <f t="shared" si="37"/>
        <v>6.1560652763106426E-4</v>
      </c>
    </row>
    <row r="95" spans="1:11" ht="39" customHeight="1" x14ac:dyDescent="0.2">
      <c r="A95" s="122" t="s">
        <v>408</v>
      </c>
      <c r="B95" s="38" t="s">
        <v>122</v>
      </c>
      <c r="C95" s="38" t="s">
        <v>19</v>
      </c>
      <c r="D95" s="37" t="s">
        <v>123</v>
      </c>
      <c r="E95" s="39" t="s">
        <v>121</v>
      </c>
      <c r="F95" s="40">
        <f>'MEMÓRIA DE CÁLCULO'!M1413</f>
        <v>172</v>
      </c>
      <c r="G95" s="41">
        <v>12.38</v>
      </c>
      <c r="H95" s="42">
        <v>0.2009</v>
      </c>
      <c r="I95" s="41">
        <f t="shared" si="0"/>
        <v>14.86</v>
      </c>
      <c r="J95" s="41">
        <f t="shared" si="21"/>
        <v>2555.92</v>
      </c>
      <c r="K95" s="123">
        <f t="shared" si="37"/>
        <v>3.2568327457004258E-3</v>
      </c>
    </row>
    <row r="96" spans="1:11" ht="44.25" customHeight="1" x14ac:dyDescent="0.2">
      <c r="A96" s="122" t="s">
        <v>409</v>
      </c>
      <c r="B96" s="38" t="s">
        <v>124</v>
      </c>
      <c r="C96" s="38" t="s">
        <v>19</v>
      </c>
      <c r="D96" s="37" t="s">
        <v>125</v>
      </c>
      <c r="E96" s="39" t="s">
        <v>121</v>
      </c>
      <c r="F96" s="40">
        <f>'MEMÓRIA DE CÁLCULO'!M1424</f>
        <v>112</v>
      </c>
      <c r="G96" s="41">
        <v>13.92</v>
      </c>
      <c r="H96" s="42">
        <v>0.2009</v>
      </c>
      <c r="I96" s="41">
        <f t="shared" si="0"/>
        <v>16.71</v>
      </c>
      <c r="J96" s="41">
        <f t="shared" si="21"/>
        <v>1871.52</v>
      </c>
      <c r="K96" s="123">
        <f t="shared" si="37"/>
        <v>2.3847489828450266E-3</v>
      </c>
    </row>
    <row r="97" spans="1:11" ht="44.25" customHeight="1" x14ac:dyDescent="0.2">
      <c r="A97" s="122" t="s">
        <v>410</v>
      </c>
      <c r="B97" s="38" t="s">
        <v>126</v>
      </c>
      <c r="C97" s="38" t="s">
        <v>19</v>
      </c>
      <c r="D97" s="37" t="s">
        <v>127</v>
      </c>
      <c r="E97" s="39" t="s">
        <v>121</v>
      </c>
      <c r="F97" s="40">
        <f>'MEMÓRIA DE CÁLCULO'!M1439</f>
        <v>72</v>
      </c>
      <c r="G97" s="41">
        <v>10.55</v>
      </c>
      <c r="H97" s="42">
        <v>0.2009</v>
      </c>
      <c r="I97" s="41">
        <f t="shared" si="0"/>
        <v>12.66</v>
      </c>
      <c r="J97" s="41">
        <f t="shared" si="21"/>
        <v>911.52</v>
      </c>
      <c r="K97" s="123">
        <f t="shared" si="37"/>
        <v>1.1614871296288037E-3</v>
      </c>
    </row>
    <row r="98" spans="1:11" ht="41.25" customHeight="1" x14ac:dyDescent="0.2">
      <c r="A98" s="122" t="s">
        <v>411</v>
      </c>
      <c r="B98" s="38" t="s">
        <v>128</v>
      </c>
      <c r="C98" s="38" t="s">
        <v>19</v>
      </c>
      <c r="D98" s="37" t="s">
        <v>129</v>
      </c>
      <c r="E98" s="39" t="s">
        <v>121</v>
      </c>
      <c r="F98" s="40">
        <f>'MEMÓRIA DE CÁLCULO'!M1446</f>
        <v>408</v>
      </c>
      <c r="G98" s="41">
        <v>8.81</v>
      </c>
      <c r="H98" s="42">
        <v>0.2009</v>
      </c>
      <c r="I98" s="41">
        <f t="shared" si="0"/>
        <v>10.57</v>
      </c>
      <c r="J98" s="41">
        <f t="shared" si="21"/>
        <v>4312.5600000000004</v>
      </c>
      <c r="K98" s="123">
        <f t="shared" si="37"/>
        <v>5.4951980601105786E-3</v>
      </c>
    </row>
    <row r="99" spans="1:11" ht="47.25" customHeight="1" x14ac:dyDescent="0.2">
      <c r="A99" s="122" t="s">
        <v>412</v>
      </c>
      <c r="B99" s="38" t="s">
        <v>130</v>
      </c>
      <c r="C99" s="38" t="s">
        <v>380</v>
      </c>
      <c r="D99" s="37" t="s">
        <v>131</v>
      </c>
      <c r="E99" s="39" t="s">
        <v>106</v>
      </c>
      <c r="F99" s="40">
        <f>'MEMÓRIA DE CÁLCULO'!M1457</f>
        <v>11.84</v>
      </c>
      <c r="G99" s="41">
        <v>723.05</v>
      </c>
      <c r="H99" s="42">
        <v>0.2009</v>
      </c>
      <c r="I99" s="41">
        <f t="shared" si="0"/>
        <v>868.31</v>
      </c>
      <c r="J99" s="41">
        <f t="shared" si="21"/>
        <v>10280.790000000001</v>
      </c>
      <c r="K99" s="123">
        <f t="shared" si="37"/>
        <v>1.3100102320757099E-2</v>
      </c>
    </row>
    <row r="100" spans="1:11" ht="32.25" customHeight="1" x14ac:dyDescent="0.2">
      <c r="A100" s="122" t="s">
        <v>413</v>
      </c>
      <c r="B100" s="38" t="s">
        <v>132</v>
      </c>
      <c r="C100" s="38" t="s">
        <v>19</v>
      </c>
      <c r="D100" s="37" t="s">
        <v>133</v>
      </c>
      <c r="E100" s="39" t="s">
        <v>21</v>
      </c>
      <c r="F100" s="40">
        <f>'MEMÓRIA DE CÁLCULO'!M1465</f>
        <v>61.4</v>
      </c>
      <c r="G100" s="41">
        <v>46.95</v>
      </c>
      <c r="H100" s="42">
        <v>0.2009</v>
      </c>
      <c r="I100" s="41">
        <f t="shared" si="0"/>
        <v>56.38</v>
      </c>
      <c r="J100" s="41">
        <f t="shared" si="21"/>
        <v>3461.73</v>
      </c>
      <c r="K100" s="123">
        <f t="shared" si="37"/>
        <v>4.4110440157647873E-3</v>
      </c>
    </row>
    <row r="101" spans="1:11" ht="36.75" customHeight="1" x14ac:dyDescent="0.2">
      <c r="A101" s="122" t="s">
        <v>414</v>
      </c>
      <c r="B101" s="38" t="s">
        <v>134</v>
      </c>
      <c r="C101" s="38" t="s">
        <v>19</v>
      </c>
      <c r="D101" s="37" t="s">
        <v>135</v>
      </c>
      <c r="E101" s="39" t="s">
        <v>21</v>
      </c>
      <c r="F101" s="40">
        <f>'MEMÓRIA DE CÁLCULO'!M1474</f>
        <v>80.64</v>
      </c>
      <c r="G101" s="41">
        <v>54.67</v>
      </c>
      <c r="H101" s="42">
        <v>0.2009</v>
      </c>
      <c r="I101" s="41">
        <f t="shared" si="0"/>
        <v>65.650000000000006</v>
      </c>
      <c r="J101" s="41">
        <f t="shared" si="21"/>
        <v>5294.01</v>
      </c>
      <c r="K101" s="123">
        <f t="shared" si="37"/>
        <v>6.745792170359601E-3</v>
      </c>
    </row>
    <row r="102" spans="1:11" ht="39" customHeight="1" x14ac:dyDescent="0.2">
      <c r="A102" s="122" t="s">
        <v>415</v>
      </c>
      <c r="B102" s="38" t="s">
        <v>136</v>
      </c>
      <c r="C102" s="38" t="s">
        <v>380</v>
      </c>
      <c r="D102" s="37" t="s">
        <v>137</v>
      </c>
      <c r="E102" s="39" t="s">
        <v>29</v>
      </c>
      <c r="F102" s="40">
        <f>'MEMÓRIA DE CÁLCULO'!M1479</f>
        <v>4</v>
      </c>
      <c r="G102" s="41">
        <v>2094.2399999999998</v>
      </c>
      <c r="H102" s="42">
        <v>0.2009</v>
      </c>
      <c r="I102" s="41">
        <f t="shared" si="0"/>
        <v>2514.9699999999998</v>
      </c>
      <c r="J102" s="41">
        <f t="shared" si="21"/>
        <v>10059.879999999999</v>
      </c>
      <c r="K102" s="123">
        <f t="shared" si="37"/>
        <v>1.2818611929096684E-2</v>
      </c>
    </row>
    <row r="103" spans="1:11" ht="39" customHeight="1" x14ac:dyDescent="0.2">
      <c r="A103" s="122" t="s">
        <v>416</v>
      </c>
      <c r="B103" s="38" t="s">
        <v>138</v>
      </c>
      <c r="C103" s="38" t="s">
        <v>380</v>
      </c>
      <c r="D103" s="37" t="s">
        <v>139</v>
      </c>
      <c r="E103" s="39" t="s">
        <v>38</v>
      </c>
      <c r="F103" s="40">
        <f>'MEMÓRIA DE CÁLCULO'!M1483</f>
        <v>677</v>
      </c>
      <c r="G103" s="41">
        <v>57.32</v>
      </c>
      <c r="H103" s="42">
        <v>0.2009</v>
      </c>
      <c r="I103" s="41">
        <f t="shared" si="0"/>
        <v>68.83</v>
      </c>
      <c r="J103" s="41">
        <f t="shared" si="21"/>
        <v>46597.91</v>
      </c>
      <c r="K103" s="123">
        <f t="shared" si="37"/>
        <v>5.9376505981877888E-2</v>
      </c>
    </row>
    <row r="104" spans="1:11" ht="39" customHeight="1" x14ac:dyDescent="0.2">
      <c r="A104" s="122" t="s">
        <v>417</v>
      </c>
      <c r="B104" s="38" t="s">
        <v>140</v>
      </c>
      <c r="C104" s="38" t="s">
        <v>19</v>
      </c>
      <c r="D104" s="37" t="s">
        <v>141</v>
      </c>
      <c r="E104" s="39" t="s">
        <v>21</v>
      </c>
      <c r="F104" s="40">
        <f>'MEMÓRIA DE CÁLCULO'!M1494</f>
        <v>104.53</v>
      </c>
      <c r="G104" s="41">
        <v>50.04</v>
      </c>
      <c r="H104" s="42">
        <v>0.2009</v>
      </c>
      <c r="I104" s="41">
        <f t="shared" si="0"/>
        <v>60.09</v>
      </c>
      <c r="J104" s="41">
        <f t="shared" si="21"/>
        <v>6281.2</v>
      </c>
      <c r="K104" s="123">
        <f t="shared" si="37"/>
        <v>8.0037003671059783E-3</v>
      </c>
    </row>
    <row r="105" spans="1:11" x14ac:dyDescent="0.2">
      <c r="A105" s="122"/>
      <c r="B105" s="38"/>
      <c r="C105" s="38"/>
      <c r="D105" s="37"/>
      <c r="E105" s="39"/>
      <c r="F105" s="40"/>
      <c r="G105" s="41"/>
      <c r="H105" s="42"/>
      <c r="I105" s="41"/>
      <c r="J105" s="41"/>
      <c r="K105" s="123"/>
    </row>
    <row r="106" spans="1:11" ht="23.25" customHeight="1" x14ac:dyDescent="0.2">
      <c r="A106" s="120">
        <v>8</v>
      </c>
      <c r="B106" s="31" t="s">
        <v>14</v>
      </c>
      <c r="C106" s="31"/>
      <c r="D106" s="30" t="s">
        <v>271</v>
      </c>
      <c r="E106" s="32"/>
      <c r="F106" s="33"/>
      <c r="G106" s="43"/>
      <c r="H106" s="44"/>
      <c r="I106" s="36"/>
      <c r="J106" s="36">
        <f>SUM(J107:J113)</f>
        <v>3348.19</v>
      </c>
      <c r="K106" s="121">
        <f>SUM(K107:K113)</f>
        <v>4.2663678170000267E-3</v>
      </c>
    </row>
    <row r="107" spans="1:11" ht="24" customHeight="1" x14ac:dyDescent="0.2">
      <c r="A107" s="122" t="s">
        <v>279</v>
      </c>
      <c r="B107" s="59">
        <v>93358</v>
      </c>
      <c r="C107" s="59" t="s">
        <v>19</v>
      </c>
      <c r="D107" s="60" t="s">
        <v>105</v>
      </c>
      <c r="E107" s="61" t="s">
        <v>106</v>
      </c>
      <c r="F107" s="40">
        <f>'MEMÓRIA DE CÁLCULO'!M1512</f>
        <v>0.44000000000000006</v>
      </c>
      <c r="G107" s="41">
        <v>95.92</v>
      </c>
      <c r="H107" s="42">
        <v>0.2009</v>
      </c>
      <c r="I107" s="41">
        <f t="shared" ref="I107:I113" si="38">TRUNC(G107*(1+H107),2)</f>
        <v>115.19</v>
      </c>
      <c r="J107" s="41">
        <f t="shared" ref="J107:J113" si="39">TRUNC(F107*I107,2)</f>
        <v>50.68</v>
      </c>
      <c r="K107" s="123">
        <f t="shared" ref="K107:K113" si="40">J107/$J$163</f>
        <v>6.4578032001039775E-5</v>
      </c>
    </row>
    <row r="108" spans="1:11" ht="33.75" customHeight="1" x14ac:dyDescent="0.2">
      <c r="A108" s="122" t="s">
        <v>280</v>
      </c>
      <c r="B108" s="59">
        <v>101616</v>
      </c>
      <c r="C108" s="59" t="s">
        <v>19</v>
      </c>
      <c r="D108" s="60" t="s">
        <v>256</v>
      </c>
      <c r="E108" s="61" t="s">
        <v>21</v>
      </c>
      <c r="F108" s="40">
        <f>'MEMÓRIA DE CÁLCULO'!M1520</f>
        <v>0.67999999999999994</v>
      </c>
      <c r="G108" s="41">
        <v>8.19</v>
      </c>
      <c r="H108" s="42">
        <v>0.2009</v>
      </c>
      <c r="I108" s="41">
        <f t="shared" si="38"/>
        <v>9.83</v>
      </c>
      <c r="J108" s="41">
        <f t="shared" si="39"/>
        <v>6.68</v>
      </c>
      <c r="K108" s="123">
        <f t="shared" si="40"/>
        <v>8.5118637286295516E-6</v>
      </c>
    </row>
    <row r="109" spans="1:11" ht="44.25" customHeight="1" x14ac:dyDescent="0.2">
      <c r="A109" s="122" t="s">
        <v>281</v>
      </c>
      <c r="B109" s="59">
        <v>94968</v>
      </c>
      <c r="C109" s="59" t="s">
        <v>19</v>
      </c>
      <c r="D109" s="60" t="s">
        <v>110</v>
      </c>
      <c r="E109" s="61" t="s">
        <v>106</v>
      </c>
      <c r="F109" s="40">
        <f>'MEMÓRIA DE CÁLCULO'!M1528</f>
        <v>0.04</v>
      </c>
      <c r="G109" s="41">
        <v>453.85</v>
      </c>
      <c r="H109" s="42">
        <v>0.2009</v>
      </c>
      <c r="I109" s="41">
        <f t="shared" si="38"/>
        <v>545.02</v>
      </c>
      <c r="J109" s="41">
        <f>TRUNC(F109*I109,2)</f>
        <v>21.8</v>
      </c>
      <c r="K109" s="123">
        <f t="shared" si="40"/>
        <v>2.7778237916785066E-5</v>
      </c>
    </row>
    <row r="110" spans="1:11" ht="42" customHeight="1" x14ac:dyDescent="0.2">
      <c r="A110" s="122" t="s">
        <v>282</v>
      </c>
      <c r="B110" s="59" t="s">
        <v>255</v>
      </c>
      <c r="C110" s="38" t="s">
        <v>380</v>
      </c>
      <c r="D110" s="60" t="s">
        <v>257</v>
      </c>
      <c r="E110" s="61" t="s">
        <v>106</v>
      </c>
      <c r="F110" s="40">
        <f>'MEMÓRIA DE CÁLCULO'!M1537</f>
        <v>0.70000000000000007</v>
      </c>
      <c r="G110" s="41">
        <v>2574.5</v>
      </c>
      <c r="H110" s="42">
        <v>0.2009</v>
      </c>
      <c r="I110" s="41">
        <f t="shared" si="38"/>
        <v>3091.71</v>
      </c>
      <c r="J110" s="41">
        <f t="shared" si="39"/>
        <v>2164.19</v>
      </c>
      <c r="K110" s="123">
        <f t="shared" si="40"/>
        <v>2.7576781980333518E-3</v>
      </c>
    </row>
    <row r="111" spans="1:11" ht="31.5" customHeight="1" x14ac:dyDescent="0.2">
      <c r="A111" s="122" t="s">
        <v>283</v>
      </c>
      <c r="B111" s="59">
        <v>98554</v>
      </c>
      <c r="C111" s="59" t="s">
        <v>19</v>
      </c>
      <c r="D111" s="60" t="s">
        <v>135</v>
      </c>
      <c r="E111" s="61" t="s">
        <v>21</v>
      </c>
      <c r="F111" s="40">
        <f>'MEMÓRIA DE CÁLCULO'!M1552</f>
        <v>11.299999999999999</v>
      </c>
      <c r="G111" s="41">
        <v>54.67</v>
      </c>
      <c r="H111" s="42">
        <v>0.2009</v>
      </c>
      <c r="I111" s="41">
        <f t="shared" si="38"/>
        <v>65.650000000000006</v>
      </c>
      <c r="J111" s="41">
        <f t="shared" si="39"/>
        <v>741.84</v>
      </c>
      <c r="K111" s="123">
        <f t="shared" si="40"/>
        <v>9.4527559707283635E-4</v>
      </c>
    </row>
    <row r="112" spans="1:11" ht="32.25" customHeight="1" x14ac:dyDescent="0.2">
      <c r="A112" s="122" t="s">
        <v>284</v>
      </c>
      <c r="B112" s="59">
        <v>88489</v>
      </c>
      <c r="C112" s="59" t="s">
        <v>19</v>
      </c>
      <c r="D112" s="60" t="s">
        <v>258</v>
      </c>
      <c r="E112" s="61" t="s">
        <v>21</v>
      </c>
      <c r="F112" s="40">
        <f>'MEMÓRIA DE CÁLCULO'!M1563</f>
        <v>7.6999999999999993</v>
      </c>
      <c r="G112" s="41">
        <v>14.46</v>
      </c>
      <c r="H112" s="42">
        <v>0.2009</v>
      </c>
      <c r="I112" s="41">
        <f t="shared" si="38"/>
        <v>17.36</v>
      </c>
      <c r="J112" s="41">
        <f t="shared" si="39"/>
        <v>133.66999999999999</v>
      </c>
      <c r="K112" s="123">
        <f t="shared" si="40"/>
        <v>1.7032647074938803E-4</v>
      </c>
    </row>
    <row r="113" spans="1:11" ht="42.75" customHeight="1" x14ac:dyDescent="0.2">
      <c r="A113" s="122" t="s">
        <v>285</v>
      </c>
      <c r="B113" s="59">
        <v>87244</v>
      </c>
      <c r="C113" s="59" t="s">
        <v>19</v>
      </c>
      <c r="D113" s="60" t="s">
        <v>259</v>
      </c>
      <c r="E113" s="61" t="s">
        <v>21</v>
      </c>
      <c r="F113" s="40">
        <f>'MEMÓRIA DE CÁLCULO'!M1574</f>
        <v>0.64</v>
      </c>
      <c r="G113" s="41">
        <v>298.39999999999998</v>
      </c>
      <c r="H113" s="42">
        <v>0.2009</v>
      </c>
      <c r="I113" s="41">
        <f t="shared" si="38"/>
        <v>358.34</v>
      </c>
      <c r="J113" s="41">
        <f t="shared" si="39"/>
        <v>229.33</v>
      </c>
      <c r="K113" s="123">
        <f t="shared" si="40"/>
        <v>2.9221941749799627E-4</v>
      </c>
    </row>
    <row r="114" spans="1:11" x14ac:dyDescent="0.2">
      <c r="A114" s="122"/>
      <c r="B114" s="38"/>
      <c r="C114" s="38"/>
      <c r="D114" s="37"/>
      <c r="E114" s="39"/>
      <c r="F114" s="40"/>
      <c r="G114" s="41"/>
      <c r="H114" s="42"/>
      <c r="I114" s="41"/>
      <c r="J114" s="41"/>
      <c r="K114" s="123"/>
    </row>
    <row r="115" spans="1:11" ht="22.5" customHeight="1" x14ac:dyDescent="0.2">
      <c r="A115" s="120">
        <v>9</v>
      </c>
      <c r="B115" s="31" t="s">
        <v>14</v>
      </c>
      <c r="C115" s="31"/>
      <c r="D115" s="30" t="s">
        <v>270</v>
      </c>
      <c r="E115" s="32"/>
      <c r="F115" s="33"/>
      <c r="G115" s="43"/>
      <c r="H115" s="44"/>
      <c r="I115" s="36"/>
      <c r="J115" s="36">
        <f>SUM(J116:J129)</f>
        <v>37975.890000000007</v>
      </c>
      <c r="K115" s="121">
        <f>SUM(K116:K129)</f>
        <v>4.8390059978057745E-2</v>
      </c>
    </row>
    <row r="116" spans="1:11" ht="23.25" customHeight="1" x14ac:dyDescent="0.2">
      <c r="A116" s="62" t="s">
        <v>293</v>
      </c>
      <c r="B116" s="59">
        <v>93358</v>
      </c>
      <c r="C116" s="59" t="s">
        <v>19</v>
      </c>
      <c r="D116" s="60" t="s">
        <v>105</v>
      </c>
      <c r="E116" s="61" t="s">
        <v>106</v>
      </c>
      <c r="F116" s="40">
        <f>'MEMÓRIA DE CÁLCULO'!M1580</f>
        <v>17.82</v>
      </c>
      <c r="G116" s="41">
        <v>95.92</v>
      </c>
      <c r="H116" s="42">
        <v>0.2009</v>
      </c>
      <c r="I116" s="41">
        <f t="shared" ref="I116:I125" si="41">TRUNC(G116*(1+H116),2)</f>
        <v>115.19</v>
      </c>
      <c r="J116" s="41">
        <f t="shared" ref="J116:J125" si="42">TRUNC(F116*I116,2)</f>
        <v>2052.6799999999998</v>
      </c>
      <c r="K116" s="123">
        <f t="shared" ref="K116:K129" si="43">J116/$J$163</f>
        <v>2.6155886883957044E-3</v>
      </c>
    </row>
    <row r="117" spans="1:11" ht="33" customHeight="1" x14ac:dyDescent="0.2">
      <c r="A117" s="62" t="s">
        <v>418</v>
      </c>
      <c r="B117" s="59">
        <v>101616</v>
      </c>
      <c r="C117" s="59" t="s">
        <v>19</v>
      </c>
      <c r="D117" s="60" t="s">
        <v>256</v>
      </c>
      <c r="E117" s="61" t="s">
        <v>21</v>
      </c>
      <c r="F117" s="40">
        <f>'MEMÓRIA DE CÁLCULO'!M1588</f>
        <v>51.03</v>
      </c>
      <c r="G117" s="41">
        <v>8.19</v>
      </c>
      <c r="H117" s="42">
        <v>0.2009</v>
      </c>
      <c r="I117" s="41">
        <f t="shared" si="41"/>
        <v>9.83</v>
      </c>
      <c r="J117" s="41">
        <f t="shared" si="42"/>
        <v>501.62</v>
      </c>
      <c r="K117" s="123">
        <f t="shared" si="43"/>
        <v>6.3917980292741848E-4</v>
      </c>
    </row>
    <row r="118" spans="1:11" ht="42.75" customHeight="1" x14ac:dyDescent="0.2">
      <c r="A118" s="62" t="s">
        <v>419</v>
      </c>
      <c r="B118" s="59">
        <v>94968</v>
      </c>
      <c r="C118" s="59" t="s">
        <v>19</v>
      </c>
      <c r="D118" s="60" t="s">
        <v>110</v>
      </c>
      <c r="E118" s="61" t="s">
        <v>106</v>
      </c>
      <c r="F118" s="40">
        <f>'MEMÓRIA DE CÁLCULO'!M1596</f>
        <v>0.90000000000000013</v>
      </c>
      <c r="G118" s="41">
        <v>453.85</v>
      </c>
      <c r="H118" s="42">
        <v>0.2009</v>
      </c>
      <c r="I118" s="41">
        <f t="shared" si="41"/>
        <v>545.02</v>
      </c>
      <c r="J118" s="41">
        <f t="shared" si="42"/>
        <v>490.51</v>
      </c>
      <c r="K118" s="123">
        <f t="shared" si="43"/>
        <v>6.2502309543863491E-4</v>
      </c>
    </row>
    <row r="119" spans="1:11" ht="46.5" customHeight="1" x14ac:dyDescent="0.2">
      <c r="A119" s="62" t="s">
        <v>420</v>
      </c>
      <c r="B119" s="59">
        <v>101166</v>
      </c>
      <c r="C119" s="59" t="s">
        <v>19</v>
      </c>
      <c r="D119" s="60" t="s">
        <v>272</v>
      </c>
      <c r="E119" s="61" t="s">
        <v>106</v>
      </c>
      <c r="F119" s="40">
        <f>'MEMÓRIA DE CÁLCULO'!M1604</f>
        <v>7.43</v>
      </c>
      <c r="G119" s="41">
        <v>642.53</v>
      </c>
      <c r="H119" s="42">
        <v>0.2009</v>
      </c>
      <c r="I119" s="41">
        <f t="shared" si="41"/>
        <v>771.61</v>
      </c>
      <c r="J119" s="41">
        <f t="shared" si="42"/>
        <v>5733.06</v>
      </c>
      <c r="K119" s="123">
        <f t="shared" si="43"/>
        <v>7.3052433335414587E-3</v>
      </c>
    </row>
    <row r="120" spans="1:11" ht="55.5" customHeight="1" x14ac:dyDescent="0.2">
      <c r="A120" s="62" t="s">
        <v>421</v>
      </c>
      <c r="B120" s="59">
        <v>103334</v>
      </c>
      <c r="C120" s="59" t="s">
        <v>19</v>
      </c>
      <c r="D120" s="60" t="s">
        <v>273</v>
      </c>
      <c r="E120" s="61" t="s">
        <v>21</v>
      </c>
      <c r="F120" s="40">
        <f>'MEMÓRIA DE CÁLCULO'!M1612</f>
        <v>66.070000000000007</v>
      </c>
      <c r="G120" s="41">
        <v>143.19</v>
      </c>
      <c r="H120" s="42">
        <v>0.2009</v>
      </c>
      <c r="I120" s="41">
        <f t="shared" si="41"/>
        <v>171.95</v>
      </c>
      <c r="J120" s="41">
        <f t="shared" si="42"/>
        <v>11360.73</v>
      </c>
      <c r="K120" s="123">
        <f t="shared" si="43"/>
        <v>1.4476195451759521E-2</v>
      </c>
    </row>
    <row r="121" spans="1:11" ht="48" customHeight="1" x14ac:dyDescent="0.2">
      <c r="A121" s="62" t="s">
        <v>422</v>
      </c>
      <c r="B121" s="59">
        <v>87879</v>
      </c>
      <c r="C121" s="59" t="s">
        <v>19</v>
      </c>
      <c r="D121" s="60" t="s">
        <v>274</v>
      </c>
      <c r="E121" s="61" t="s">
        <v>21</v>
      </c>
      <c r="F121" s="40">
        <f>'MEMÓRIA DE CÁLCULO'!M1625</f>
        <v>86.94</v>
      </c>
      <c r="G121" s="41">
        <v>4.91</v>
      </c>
      <c r="H121" s="42">
        <v>0.2009</v>
      </c>
      <c r="I121" s="41">
        <f t="shared" si="41"/>
        <v>5.89</v>
      </c>
      <c r="J121" s="41">
        <f t="shared" si="42"/>
        <v>512.07000000000005</v>
      </c>
      <c r="K121" s="123">
        <f t="shared" si="43"/>
        <v>6.5249551789211603E-4</v>
      </c>
    </row>
    <row r="122" spans="1:11" ht="44.25" customHeight="1" x14ac:dyDescent="0.2">
      <c r="A122" s="62" t="s">
        <v>423</v>
      </c>
      <c r="B122" s="59">
        <v>87547</v>
      </c>
      <c r="C122" s="59" t="s">
        <v>19</v>
      </c>
      <c r="D122" s="60" t="s">
        <v>275</v>
      </c>
      <c r="E122" s="61" t="s">
        <v>21</v>
      </c>
      <c r="F122" s="40">
        <f>'MEMÓRIA DE CÁLCULO'!M1648</f>
        <v>86.94</v>
      </c>
      <c r="G122" s="41">
        <v>30.56</v>
      </c>
      <c r="H122" s="42">
        <v>0.2009</v>
      </c>
      <c r="I122" s="41">
        <f t="shared" si="41"/>
        <v>36.69</v>
      </c>
      <c r="J122" s="41">
        <f t="shared" si="42"/>
        <v>3189.82</v>
      </c>
      <c r="K122" s="123">
        <f t="shared" si="43"/>
        <v>4.0645678381522636E-3</v>
      </c>
    </row>
    <row r="123" spans="1:11" ht="30" customHeight="1" x14ac:dyDescent="0.2">
      <c r="A123" s="62" t="s">
        <v>424</v>
      </c>
      <c r="B123" s="59">
        <v>98562</v>
      </c>
      <c r="C123" s="59" t="s">
        <v>19</v>
      </c>
      <c r="D123" s="60" t="s">
        <v>276</v>
      </c>
      <c r="E123" s="61" t="s">
        <v>21</v>
      </c>
      <c r="F123" s="40">
        <f>'MEMÓRIA DE CÁLCULO'!M1671</f>
        <v>33.75</v>
      </c>
      <c r="G123" s="41">
        <v>54.72</v>
      </c>
      <c r="H123" s="42">
        <v>0.2009</v>
      </c>
      <c r="I123" s="41">
        <f t="shared" si="41"/>
        <v>65.709999999999994</v>
      </c>
      <c r="J123" s="41">
        <f t="shared" si="42"/>
        <v>2217.71</v>
      </c>
      <c r="K123" s="123">
        <f t="shared" si="43"/>
        <v>2.8258750463501562E-3</v>
      </c>
    </row>
    <row r="124" spans="1:11" ht="29.25" customHeight="1" x14ac:dyDescent="0.2">
      <c r="A124" s="62" t="s">
        <v>425</v>
      </c>
      <c r="B124" s="59">
        <v>88485</v>
      </c>
      <c r="C124" s="59" t="s">
        <v>19</v>
      </c>
      <c r="D124" s="60" t="s">
        <v>277</v>
      </c>
      <c r="E124" s="61" t="s">
        <v>21</v>
      </c>
      <c r="F124" s="40">
        <f>'MEMÓRIA DE CÁLCULO'!M1679</f>
        <v>120.69</v>
      </c>
      <c r="G124" s="41">
        <v>4.8099999999999996</v>
      </c>
      <c r="H124" s="42">
        <v>0.2009</v>
      </c>
      <c r="I124" s="41">
        <f t="shared" si="41"/>
        <v>5.77</v>
      </c>
      <c r="J124" s="41">
        <f t="shared" si="42"/>
        <v>696.38</v>
      </c>
      <c r="K124" s="123">
        <f t="shared" si="43"/>
        <v>8.873490513986598E-4</v>
      </c>
    </row>
    <row r="125" spans="1:11" ht="30" customHeight="1" x14ac:dyDescent="0.2">
      <c r="A125" s="62" t="s">
        <v>426</v>
      </c>
      <c r="B125" s="59">
        <v>96135</v>
      </c>
      <c r="C125" s="59" t="s">
        <v>19</v>
      </c>
      <c r="D125" s="60" t="s">
        <v>278</v>
      </c>
      <c r="E125" s="61" t="s">
        <v>21</v>
      </c>
      <c r="F125" s="40">
        <f>'MEMÓRIA DE CÁLCULO'!M1707</f>
        <v>120.69</v>
      </c>
      <c r="G125" s="41">
        <v>28.52</v>
      </c>
      <c r="H125" s="42">
        <v>0.2009</v>
      </c>
      <c r="I125" s="41">
        <f t="shared" si="41"/>
        <v>34.24</v>
      </c>
      <c r="J125" s="41">
        <f t="shared" si="42"/>
        <v>4132.42</v>
      </c>
      <c r="K125" s="123">
        <f t="shared" si="43"/>
        <v>5.2656580702789418E-3</v>
      </c>
    </row>
    <row r="126" spans="1:11" ht="31.5" customHeight="1" x14ac:dyDescent="0.2">
      <c r="A126" s="62" t="s">
        <v>427</v>
      </c>
      <c r="B126" s="59">
        <v>88489</v>
      </c>
      <c r="C126" s="59" t="s">
        <v>19</v>
      </c>
      <c r="D126" s="60" t="s">
        <v>258</v>
      </c>
      <c r="E126" s="61" t="s">
        <v>21</v>
      </c>
      <c r="F126" s="40">
        <f>'MEMÓRIA DE CÁLCULO'!M1735</f>
        <v>120.69</v>
      </c>
      <c r="G126" s="41">
        <v>14.46</v>
      </c>
      <c r="H126" s="42">
        <v>0.2009</v>
      </c>
      <c r="I126" s="41">
        <f t="shared" ref="I126:I127" si="44">TRUNC(G126*(1+H126),2)</f>
        <v>17.36</v>
      </c>
      <c r="J126" s="41">
        <f t="shared" ref="J126:J127" si="45">TRUNC(F126*I126,2)</f>
        <v>2095.17</v>
      </c>
      <c r="K126" s="123">
        <f t="shared" si="43"/>
        <v>2.6697307677114937E-3</v>
      </c>
    </row>
    <row r="127" spans="1:11" ht="33" customHeight="1" x14ac:dyDescent="0.2">
      <c r="A127" s="92" t="s">
        <v>428</v>
      </c>
      <c r="B127" s="93">
        <v>20205</v>
      </c>
      <c r="C127" s="93" t="s">
        <v>381</v>
      </c>
      <c r="D127" s="94" t="s">
        <v>287</v>
      </c>
      <c r="E127" s="95" t="s">
        <v>38</v>
      </c>
      <c r="F127" s="96">
        <f>'MEMÓRIA DE CÁLCULO'!M1763</f>
        <v>558.9</v>
      </c>
      <c r="G127" s="91">
        <v>4.0599999999999996</v>
      </c>
      <c r="H127" s="97">
        <v>0.1089</v>
      </c>
      <c r="I127" s="91">
        <f t="shared" si="44"/>
        <v>4.5</v>
      </c>
      <c r="J127" s="91">
        <f t="shared" si="45"/>
        <v>2515.0500000000002</v>
      </c>
      <c r="K127" s="125">
        <f t="shared" si="43"/>
        <v>3.2047549207619395E-3</v>
      </c>
    </row>
    <row r="128" spans="1:11" ht="30" customHeight="1" x14ac:dyDescent="0.2">
      <c r="A128" s="62" t="s">
        <v>429</v>
      </c>
      <c r="B128" s="59">
        <v>102193</v>
      </c>
      <c r="C128" s="59" t="s">
        <v>19</v>
      </c>
      <c r="D128" s="60" t="s">
        <v>288</v>
      </c>
      <c r="E128" s="61" t="s">
        <v>21</v>
      </c>
      <c r="F128" s="40">
        <f>'MEMÓRIA DE CÁLCULO'!M1771</f>
        <v>61.460000000000008</v>
      </c>
      <c r="G128" s="41">
        <v>2.02</v>
      </c>
      <c r="H128" s="42">
        <v>0.2009</v>
      </c>
      <c r="I128" s="41">
        <f t="shared" ref="I128:I129" si="46">TRUNC(G128*(1+H128),2)</f>
        <v>2.42</v>
      </c>
      <c r="J128" s="41">
        <f t="shared" ref="J128:J129" si="47">TRUNC(F128*I128,2)</f>
        <v>148.72999999999999</v>
      </c>
      <c r="K128" s="123">
        <f t="shared" si="43"/>
        <v>1.8951639107171752E-4</v>
      </c>
    </row>
    <row r="129" spans="1:11" ht="31.5" customHeight="1" x14ac:dyDescent="0.2">
      <c r="A129" s="62" t="s">
        <v>430</v>
      </c>
      <c r="B129" s="59">
        <v>102225</v>
      </c>
      <c r="C129" s="59" t="s">
        <v>19</v>
      </c>
      <c r="D129" s="60" t="s">
        <v>289</v>
      </c>
      <c r="E129" s="61" t="s">
        <v>21</v>
      </c>
      <c r="F129" s="40">
        <f>'MEMÓRIA DE CÁLCULO'!M1784</f>
        <v>61.460000000000008</v>
      </c>
      <c r="G129" s="41">
        <v>31.57</v>
      </c>
      <c r="H129" s="42">
        <v>0.2009</v>
      </c>
      <c r="I129" s="41">
        <f t="shared" si="46"/>
        <v>37.909999999999997</v>
      </c>
      <c r="J129" s="41">
        <f t="shared" si="47"/>
        <v>2329.94</v>
      </c>
      <c r="K129" s="123">
        <f t="shared" si="43"/>
        <v>2.9688820023777152E-3</v>
      </c>
    </row>
    <row r="130" spans="1:11" x14ac:dyDescent="0.2">
      <c r="A130" s="122"/>
      <c r="B130" s="38"/>
      <c r="C130" s="38"/>
      <c r="D130" s="37"/>
      <c r="E130" s="39"/>
      <c r="F130" s="40"/>
      <c r="G130" s="41"/>
      <c r="H130" s="42"/>
      <c r="I130" s="41"/>
      <c r="J130" s="41"/>
      <c r="K130" s="123"/>
    </row>
    <row r="131" spans="1:11" ht="21.75" customHeight="1" x14ac:dyDescent="0.2">
      <c r="A131" s="120">
        <v>10</v>
      </c>
      <c r="B131" s="31" t="s">
        <v>14</v>
      </c>
      <c r="C131" s="31"/>
      <c r="D131" s="30" t="s">
        <v>290</v>
      </c>
      <c r="E131" s="32"/>
      <c r="F131" s="33"/>
      <c r="G131" s="43"/>
      <c r="H131" s="44"/>
      <c r="I131" s="36"/>
      <c r="J131" s="36">
        <f>SUM(J132)</f>
        <v>14872.62</v>
      </c>
      <c r="K131" s="121">
        <f>SUM(K132)</f>
        <v>1.8951154899354859E-2</v>
      </c>
    </row>
    <row r="132" spans="1:11" ht="60" customHeight="1" x14ac:dyDescent="0.2">
      <c r="A132" s="122" t="s">
        <v>294</v>
      </c>
      <c r="B132" s="59" t="s">
        <v>291</v>
      </c>
      <c r="C132" s="38" t="s">
        <v>380</v>
      </c>
      <c r="D132" s="60" t="s">
        <v>292</v>
      </c>
      <c r="E132" s="61" t="s">
        <v>29</v>
      </c>
      <c r="F132" s="40">
        <f>'MEMÓRIA DE CÁLCULO'!M1798</f>
        <v>17</v>
      </c>
      <c r="G132" s="41">
        <v>728.51</v>
      </c>
      <c r="H132" s="42">
        <v>0.2009</v>
      </c>
      <c r="I132" s="41">
        <f t="shared" ref="I132" si="48">TRUNC(G132*(1+H132),2)</f>
        <v>874.86</v>
      </c>
      <c r="J132" s="41">
        <f t="shared" ref="J132" si="49">TRUNC(F132*I132,2)</f>
        <v>14872.62</v>
      </c>
      <c r="K132" s="123">
        <f>J132/$J$163</f>
        <v>1.8951154899354859E-2</v>
      </c>
    </row>
    <row r="133" spans="1:11" x14ac:dyDescent="0.2">
      <c r="A133" s="122"/>
      <c r="B133" s="59"/>
      <c r="C133" s="38"/>
      <c r="D133" s="60"/>
      <c r="E133" s="61"/>
      <c r="F133" s="40"/>
      <c r="G133" s="41"/>
      <c r="H133" s="42"/>
      <c r="I133" s="41"/>
      <c r="J133" s="41"/>
      <c r="K133" s="123"/>
    </row>
    <row r="134" spans="1:11" ht="24.75" customHeight="1" x14ac:dyDescent="0.2">
      <c r="A134" s="120">
        <v>11</v>
      </c>
      <c r="B134" s="31" t="s">
        <v>14</v>
      </c>
      <c r="C134" s="31"/>
      <c r="D134" s="30" t="s">
        <v>540</v>
      </c>
      <c r="E134" s="32"/>
      <c r="F134" s="33"/>
      <c r="G134" s="43"/>
      <c r="H134" s="44"/>
      <c r="I134" s="36"/>
      <c r="J134" s="36">
        <f>SUM(J135:J154)</f>
        <v>3746.46</v>
      </c>
      <c r="K134" s="121">
        <f>SUM(K135:K154)</f>
        <v>4.773855836042137E-3</v>
      </c>
    </row>
    <row r="135" spans="1:11" ht="25.5" customHeight="1" x14ac:dyDescent="0.2">
      <c r="A135" s="122" t="s">
        <v>566</v>
      </c>
      <c r="B135" s="38" t="s">
        <v>104</v>
      </c>
      <c r="C135" s="38" t="s">
        <v>19</v>
      </c>
      <c r="D135" s="37" t="s">
        <v>105</v>
      </c>
      <c r="E135" s="38" t="s">
        <v>106</v>
      </c>
      <c r="F135" s="40">
        <f>'MEMÓRIA DE CÁLCULO'!M1807</f>
        <v>0.88</v>
      </c>
      <c r="G135" s="41">
        <v>95.92</v>
      </c>
      <c r="H135" s="42">
        <v>0.2009</v>
      </c>
      <c r="I135" s="41">
        <f t="shared" ref="I135" si="50">TRUNC(G135*(1+H135),2)</f>
        <v>115.19</v>
      </c>
      <c r="J135" s="41">
        <f>TRUNC(F135*I135,2)</f>
        <v>101.36</v>
      </c>
      <c r="K135" s="123">
        <f t="shared" ref="K135" si="51">J135/$J$163</f>
        <v>1.2915606400207955E-4</v>
      </c>
    </row>
    <row r="136" spans="1:11" ht="45" customHeight="1" x14ac:dyDescent="0.2">
      <c r="A136" s="122" t="s">
        <v>575</v>
      </c>
      <c r="B136" s="38" t="s">
        <v>107</v>
      </c>
      <c r="C136" s="38" t="s">
        <v>19</v>
      </c>
      <c r="D136" s="37" t="s">
        <v>108</v>
      </c>
      <c r="E136" s="38" t="s">
        <v>21</v>
      </c>
      <c r="F136" s="40">
        <f>'MEMÓRIA DE CÁLCULO'!M1811</f>
        <v>1.44</v>
      </c>
      <c r="G136" s="41">
        <v>8.19</v>
      </c>
      <c r="H136" s="42">
        <v>0.2009</v>
      </c>
      <c r="I136" s="41">
        <f t="shared" ref="I136:I153" si="52">TRUNC(G136*(1+H136),2)</f>
        <v>9.83</v>
      </c>
      <c r="J136" s="41">
        <f t="shared" ref="J136:J153" si="53">TRUNC(F136*I136,2)</f>
        <v>14.15</v>
      </c>
      <c r="K136" s="123">
        <f t="shared" ref="K136:K153" si="54">J136/$J$163</f>
        <v>1.8030370023968289E-5</v>
      </c>
    </row>
    <row r="137" spans="1:11" ht="45" customHeight="1" x14ac:dyDescent="0.2">
      <c r="A137" s="122" t="s">
        <v>576</v>
      </c>
      <c r="B137" s="38" t="s">
        <v>109</v>
      </c>
      <c r="C137" s="38" t="s">
        <v>19</v>
      </c>
      <c r="D137" s="37" t="s">
        <v>110</v>
      </c>
      <c r="E137" s="38" t="s">
        <v>106</v>
      </c>
      <c r="F137" s="40">
        <f>'MEMÓRIA DE CÁLCULO'!M1815</f>
        <v>0.08</v>
      </c>
      <c r="G137" s="41">
        <v>453.85</v>
      </c>
      <c r="H137" s="42">
        <v>0.2009</v>
      </c>
      <c r="I137" s="41">
        <f t="shared" si="52"/>
        <v>545.02</v>
      </c>
      <c r="J137" s="41">
        <f t="shared" si="53"/>
        <v>43.6</v>
      </c>
      <c r="K137" s="123">
        <f t="shared" si="54"/>
        <v>5.5556475833570132E-5</v>
      </c>
    </row>
    <row r="138" spans="1:11" ht="44.25" customHeight="1" x14ac:dyDescent="0.2">
      <c r="A138" s="122" t="s">
        <v>577</v>
      </c>
      <c r="B138" s="38" t="s">
        <v>558</v>
      </c>
      <c r="C138" s="38" t="s">
        <v>19</v>
      </c>
      <c r="D138" s="37" t="s">
        <v>559</v>
      </c>
      <c r="E138" s="38" t="s">
        <v>21</v>
      </c>
      <c r="F138" s="40">
        <f>'MEMÓRIA DE CÁLCULO'!M1820</f>
        <v>2.16</v>
      </c>
      <c r="G138" s="41">
        <v>90.86</v>
      </c>
      <c r="H138" s="42">
        <v>0.2009</v>
      </c>
      <c r="I138" s="41">
        <f t="shared" si="52"/>
        <v>109.11</v>
      </c>
      <c r="J138" s="41">
        <f t="shared" si="53"/>
        <v>235.67</v>
      </c>
      <c r="K138" s="123">
        <f t="shared" si="54"/>
        <v>3.0029804265361171E-4</v>
      </c>
    </row>
    <row r="139" spans="1:11" ht="45" customHeight="1" x14ac:dyDescent="0.2">
      <c r="A139" s="122" t="s">
        <v>578</v>
      </c>
      <c r="B139" s="38" t="s">
        <v>115</v>
      </c>
      <c r="C139" s="38" t="s">
        <v>19</v>
      </c>
      <c r="D139" s="37" t="s">
        <v>116</v>
      </c>
      <c r="E139" s="38" t="s">
        <v>21</v>
      </c>
      <c r="F139" s="40">
        <f>'MEMÓRIA DE CÁLCULO'!M1824</f>
        <v>4.3499999999999996</v>
      </c>
      <c r="G139" s="41">
        <v>54.54</v>
      </c>
      <c r="H139" s="42">
        <v>0.2009</v>
      </c>
      <c r="I139" s="41">
        <f t="shared" si="52"/>
        <v>65.489999999999995</v>
      </c>
      <c r="J139" s="41">
        <f t="shared" si="53"/>
        <v>284.88</v>
      </c>
      <c r="K139" s="123">
        <f t="shared" si="54"/>
        <v>3.6300295494191419E-4</v>
      </c>
    </row>
    <row r="140" spans="1:11" ht="44.25" customHeight="1" x14ac:dyDescent="0.2">
      <c r="A140" s="122" t="s">
        <v>579</v>
      </c>
      <c r="B140" s="38" t="s">
        <v>560</v>
      </c>
      <c r="C140" s="38" t="s">
        <v>19</v>
      </c>
      <c r="D140" s="37" t="s">
        <v>561</v>
      </c>
      <c r="E140" s="38" t="s">
        <v>21</v>
      </c>
      <c r="F140" s="40">
        <f>'MEMÓRIA DE CÁLCULO'!M1829</f>
        <v>0.6</v>
      </c>
      <c r="G140" s="41">
        <v>33.909999999999997</v>
      </c>
      <c r="H140" s="42">
        <v>0.2009</v>
      </c>
      <c r="I140" s="41">
        <f t="shared" si="52"/>
        <v>40.72</v>
      </c>
      <c r="J140" s="41">
        <f t="shared" si="53"/>
        <v>24.43</v>
      </c>
      <c r="K140" s="123">
        <f t="shared" si="54"/>
        <v>3.1129465702158673E-5</v>
      </c>
    </row>
    <row r="141" spans="1:11" ht="34.5" customHeight="1" x14ac:dyDescent="0.2">
      <c r="A141" s="122" t="s">
        <v>580</v>
      </c>
      <c r="B141" s="38" t="s">
        <v>562</v>
      </c>
      <c r="C141" s="38" t="s">
        <v>19</v>
      </c>
      <c r="D141" s="37" t="s">
        <v>563</v>
      </c>
      <c r="E141" s="38" t="s">
        <v>121</v>
      </c>
      <c r="F141" s="40">
        <f>'MEMÓRIA DE CÁLCULO'!M1836</f>
        <v>10</v>
      </c>
      <c r="G141" s="41">
        <v>15.9</v>
      </c>
      <c r="H141" s="42">
        <v>0.2009</v>
      </c>
      <c r="I141" s="41">
        <f t="shared" si="52"/>
        <v>19.09</v>
      </c>
      <c r="J141" s="41">
        <f t="shared" si="53"/>
        <v>190.9</v>
      </c>
      <c r="K141" s="123">
        <f t="shared" si="54"/>
        <v>2.4325071643643435E-4</v>
      </c>
    </row>
    <row r="142" spans="1:11" ht="45.75" customHeight="1" x14ac:dyDescent="0.2">
      <c r="A142" s="122" t="s">
        <v>581</v>
      </c>
      <c r="B142" s="38" t="s">
        <v>126</v>
      </c>
      <c r="C142" s="38" t="s">
        <v>19</v>
      </c>
      <c r="D142" s="37" t="s">
        <v>127</v>
      </c>
      <c r="E142" s="38" t="s">
        <v>121</v>
      </c>
      <c r="F142" s="40">
        <f>'MEMÓRIA DE CÁLCULO'!M1840</f>
        <v>24</v>
      </c>
      <c r="G142" s="41">
        <v>10.55</v>
      </c>
      <c r="H142" s="42">
        <v>0.2009</v>
      </c>
      <c r="I142" s="41">
        <f t="shared" si="52"/>
        <v>12.66</v>
      </c>
      <c r="J142" s="41">
        <f t="shared" si="53"/>
        <v>303.83999999999997</v>
      </c>
      <c r="K142" s="123">
        <f t="shared" si="54"/>
        <v>3.8716237654293456E-4</v>
      </c>
    </row>
    <row r="143" spans="1:11" ht="45.75" customHeight="1" x14ac:dyDescent="0.2">
      <c r="A143" s="122" t="s">
        <v>582</v>
      </c>
      <c r="B143" s="38" t="s">
        <v>124</v>
      </c>
      <c r="C143" s="38" t="s">
        <v>19</v>
      </c>
      <c r="D143" s="37" t="s">
        <v>125</v>
      </c>
      <c r="E143" s="38" t="s">
        <v>121</v>
      </c>
      <c r="F143" s="40">
        <f>'MEMÓRIA DE CÁLCULO'!M1844</f>
        <v>5</v>
      </c>
      <c r="G143" s="41">
        <v>13.92</v>
      </c>
      <c r="H143" s="42">
        <v>0.2009</v>
      </c>
      <c r="I143" s="41">
        <f t="shared" si="52"/>
        <v>16.71</v>
      </c>
      <c r="J143" s="41">
        <f t="shared" si="53"/>
        <v>83.55</v>
      </c>
      <c r="K143" s="123">
        <f t="shared" si="54"/>
        <v>1.064620081627244E-4</v>
      </c>
    </row>
    <row r="144" spans="1:11" ht="34.5" customHeight="1" x14ac:dyDescent="0.2">
      <c r="A144" s="122" t="s">
        <v>583</v>
      </c>
      <c r="B144" s="38" t="s">
        <v>564</v>
      </c>
      <c r="C144" s="38" t="s">
        <v>19</v>
      </c>
      <c r="D144" s="37" t="s">
        <v>565</v>
      </c>
      <c r="E144" s="38" t="s">
        <v>121</v>
      </c>
      <c r="F144" s="40">
        <f>'MEMÓRIA DE CÁLCULO'!M1848</f>
        <v>3</v>
      </c>
      <c r="G144" s="41">
        <v>13.32</v>
      </c>
      <c r="H144" s="42">
        <v>0.2009</v>
      </c>
      <c r="I144" s="41">
        <f t="shared" si="52"/>
        <v>15.99</v>
      </c>
      <c r="J144" s="41">
        <f t="shared" si="53"/>
        <v>47.97</v>
      </c>
      <c r="K144" s="123">
        <f t="shared" si="54"/>
        <v>6.1124865727898135E-5</v>
      </c>
    </row>
    <row r="145" spans="1:11" ht="45.75" customHeight="1" x14ac:dyDescent="0.2">
      <c r="A145" s="122" t="s">
        <v>584</v>
      </c>
      <c r="B145" s="38" t="s">
        <v>130</v>
      </c>
      <c r="C145" s="38" t="s">
        <v>380</v>
      </c>
      <c r="D145" s="37" t="s">
        <v>131</v>
      </c>
      <c r="E145" s="38" t="s">
        <v>106</v>
      </c>
      <c r="F145" s="40">
        <f>'MEMÓRIA DE CÁLCULO'!M1852</f>
        <v>0.74</v>
      </c>
      <c r="G145" s="41">
        <v>723.05</v>
      </c>
      <c r="H145" s="42">
        <v>0.2009</v>
      </c>
      <c r="I145" s="41">
        <f t="shared" si="52"/>
        <v>868.31</v>
      </c>
      <c r="J145" s="41">
        <f t="shared" si="53"/>
        <v>642.54</v>
      </c>
      <c r="K145" s="123">
        <f t="shared" si="54"/>
        <v>8.1874444913078318E-4</v>
      </c>
    </row>
    <row r="146" spans="1:11" ht="61.5" customHeight="1" x14ac:dyDescent="0.2">
      <c r="A146" s="122" t="s">
        <v>585</v>
      </c>
      <c r="B146" s="59">
        <v>103334</v>
      </c>
      <c r="C146" s="59" t="s">
        <v>19</v>
      </c>
      <c r="D146" s="60" t="s">
        <v>273</v>
      </c>
      <c r="E146" s="61" t="s">
        <v>21</v>
      </c>
      <c r="F146" s="40">
        <f>'MEMÓRIA DE CÁLCULO'!M1862</f>
        <v>3.82</v>
      </c>
      <c r="G146" s="41">
        <v>143.19</v>
      </c>
      <c r="H146" s="42">
        <v>0.2009</v>
      </c>
      <c r="I146" s="41">
        <f t="shared" si="52"/>
        <v>171.95</v>
      </c>
      <c r="J146" s="41">
        <f t="shared" si="53"/>
        <v>656.84</v>
      </c>
      <c r="K146" s="123">
        <f t="shared" si="54"/>
        <v>8.3696595381931667E-4</v>
      </c>
    </row>
    <row r="147" spans="1:11" ht="45.75" customHeight="1" x14ac:dyDescent="0.2">
      <c r="A147" s="122" t="s">
        <v>591</v>
      </c>
      <c r="B147" s="59">
        <v>87879</v>
      </c>
      <c r="C147" s="59" t="s">
        <v>19</v>
      </c>
      <c r="D147" s="60" t="s">
        <v>274</v>
      </c>
      <c r="E147" s="61" t="s">
        <v>21</v>
      </c>
      <c r="F147" s="40">
        <f>'MEMÓRIA DE CÁLCULO'!M1873</f>
        <v>5.64</v>
      </c>
      <c r="G147" s="41">
        <v>4.91</v>
      </c>
      <c r="H147" s="42">
        <v>0.2009</v>
      </c>
      <c r="I147" s="41">
        <f t="shared" si="52"/>
        <v>5.89</v>
      </c>
      <c r="J147" s="41">
        <f t="shared" si="53"/>
        <v>33.21</v>
      </c>
      <c r="K147" s="123">
        <f t="shared" si="54"/>
        <v>4.2317214734698713E-5</v>
      </c>
    </row>
    <row r="148" spans="1:11" ht="45.75" customHeight="1" x14ac:dyDescent="0.2">
      <c r="A148" s="122" t="s">
        <v>592</v>
      </c>
      <c r="B148" s="59">
        <v>87547</v>
      </c>
      <c r="C148" s="59" t="s">
        <v>19</v>
      </c>
      <c r="D148" s="60" t="s">
        <v>275</v>
      </c>
      <c r="E148" s="61" t="s">
        <v>21</v>
      </c>
      <c r="F148" s="40">
        <f>'MEMÓRIA DE CÁLCULO'!M1883</f>
        <v>5.64</v>
      </c>
      <c r="G148" s="41">
        <v>30.56</v>
      </c>
      <c r="H148" s="42">
        <v>0.2009</v>
      </c>
      <c r="I148" s="41">
        <f t="shared" si="52"/>
        <v>36.69</v>
      </c>
      <c r="J148" s="41">
        <f t="shared" si="53"/>
        <v>206.93</v>
      </c>
      <c r="K148" s="123">
        <f t="shared" si="54"/>
        <v>2.6367664092295107E-4</v>
      </c>
    </row>
    <row r="149" spans="1:11" ht="34.5" customHeight="1" x14ac:dyDescent="0.2">
      <c r="A149" s="122" t="s">
        <v>593</v>
      </c>
      <c r="B149" s="59">
        <v>98562</v>
      </c>
      <c r="C149" s="59" t="s">
        <v>19</v>
      </c>
      <c r="D149" s="60" t="s">
        <v>276</v>
      </c>
      <c r="E149" s="61" t="s">
        <v>21</v>
      </c>
      <c r="F149" s="40">
        <f>'MEMÓRIA DE CÁLCULO'!M1893</f>
        <v>6</v>
      </c>
      <c r="G149" s="41">
        <v>54.72</v>
      </c>
      <c r="H149" s="42">
        <v>0.2009</v>
      </c>
      <c r="I149" s="41">
        <f t="shared" si="52"/>
        <v>65.709999999999994</v>
      </c>
      <c r="J149" s="41">
        <f t="shared" si="53"/>
        <v>394.26</v>
      </c>
      <c r="K149" s="123">
        <f t="shared" si="54"/>
        <v>5.0237835234273761E-4</v>
      </c>
    </row>
    <row r="150" spans="1:11" ht="30" customHeight="1" x14ac:dyDescent="0.2">
      <c r="A150" s="122" t="s">
        <v>594</v>
      </c>
      <c r="B150" s="59">
        <v>88485</v>
      </c>
      <c r="C150" s="59" t="s">
        <v>19</v>
      </c>
      <c r="D150" s="60" t="s">
        <v>277</v>
      </c>
      <c r="E150" s="61" t="s">
        <v>21</v>
      </c>
      <c r="F150" s="40">
        <f>'MEMÓRIA DE CÁLCULO'!M1906</f>
        <v>6</v>
      </c>
      <c r="G150" s="41">
        <v>4.8099999999999996</v>
      </c>
      <c r="H150" s="42">
        <v>0.2009</v>
      </c>
      <c r="I150" s="41">
        <f t="shared" si="52"/>
        <v>5.77</v>
      </c>
      <c r="J150" s="41">
        <f t="shared" si="53"/>
        <v>34.619999999999997</v>
      </c>
      <c r="K150" s="123">
        <f t="shared" si="54"/>
        <v>4.411388058161004E-5</v>
      </c>
    </row>
    <row r="151" spans="1:11" ht="36" customHeight="1" x14ac:dyDescent="0.2">
      <c r="A151" s="122" t="s">
        <v>595</v>
      </c>
      <c r="B151" s="59">
        <v>96135</v>
      </c>
      <c r="C151" s="59" t="s">
        <v>19</v>
      </c>
      <c r="D151" s="60" t="s">
        <v>278</v>
      </c>
      <c r="E151" s="61" t="s">
        <v>21</v>
      </c>
      <c r="F151" s="40">
        <f>'MEMÓRIA DE CÁLCULO'!M1919</f>
        <v>6</v>
      </c>
      <c r="G151" s="41">
        <v>28.52</v>
      </c>
      <c r="H151" s="42">
        <v>0.2009</v>
      </c>
      <c r="I151" s="41">
        <f t="shared" si="52"/>
        <v>34.24</v>
      </c>
      <c r="J151" s="41">
        <f t="shared" si="53"/>
        <v>205.44</v>
      </c>
      <c r="K151" s="123">
        <f t="shared" si="54"/>
        <v>2.6177803658827175E-4</v>
      </c>
    </row>
    <row r="152" spans="1:11" ht="34.5" customHeight="1" x14ac:dyDescent="0.2">
      <c r="A152" s="122" t="s">
        <v>596</v>
      </c>
      <c r="B152" s="59">
        <v>88489</v>
      </c>
      <c r="C152" s="59" t="s">
        <v>19</v>
      </c>
      <c r="D152" s="60" t="s">
        <v>258</v>
      </c>
      <c r="E152" s="61" t="s">
        <v>21</v>
      </c>
      <c r="F152" s="40">
        <f>'MEMÓRIA DE CÁLCULO'!M1932</f>
        <v>6</v>
      </c>
      <c r="G152" s="41">
        <v>14.46</v>
      </c>
      <c r="H152" s="42">
        <v>0.2009</v>
      </c>
      <c r="I152" s="41">
        <f t="shared" si="52"/>
        <v>17.36</v>
      </c>
      <c r="J152" s="41">
        <f t="shared" si="53"/>
        <v>104.16</v>
      </c>
      <c r="K152" s="123">
        <f t="shared" si="54"/>
        <v>1.3272391107396018E-4</v>
      </c>
    </row>
    <row r="153" spans="1:11" ht="30.75" customHeight="1" x14ac:dyDescent="0.2">
      <c r="A153" s="122" t="s">
        <v>597</v>
      </c>
      <c r="B153" s="38" t="s">
        <v>132</v>
      </c>
      <c r="C153" s="38" t="s">
        <v>19</v>
      </c>
      <c r="D153" s="37" t="s">
        <v>133</v>
      </c>
      <c r="E153" s="38" t="s">
        <v>21</v>
      </c>
      <c r="F153" s="40">
        <f>'MEMÓRIA DE CÁLCULO'!M1945</f>
        <v>2.16</v>
      </c>
      <c r="G153" s="41">
        <v>46.95</v>
      </c>
      <c r="H153" s="42">
        <v>0.2009</v>
      </c>
      <c r="I153" s="41">
        <f t="shared" si="52"/>
        <v>56.38</v>
      </c>
      <c r="J153" s="41">
        <f t="shared" si="53"/>
        <v>121.78</v>
      </c>
      <c r="K153" s="123">
        <f t="shared" si="54"/>
        <v>1.5517586300486629E-4</v>
      </c>
    </row>
    <row r="154" spans="1:11" ht="28.5" customHeight="1" x14ac:dyDescent="0.2">
      <c r="A154" s="122" t="s">
        <v>942</v>
      </c>
      <c r="B154" s="38">
        <v>94319</v>
      </c>
      <c r="C154" s="38" t="s">
        <v>19</v>
      </c>
      <c r="D154" s="37" t="s">
        <v>943</v>
      </c>
      <c r="E154" s="38" t="s">
        <v>106</v>
      </c>
      <c r="F154" s="40">
        <f>'MEMÓRIA DE CÁLCULO'!M1949</f>
        <v>0.16</v>
      </c>
      <c r="G154" s="41">
        <v>85</v>
      </c>
      <c r="H154" s="42">
        <v>0.2009</v>
      </c>
      <c r="I154" s="41">
        <f t="shared" ref="I154" si="55">TRUNC(G154*(1+H154),2)</f>
        <v>102.07</v>
      </c>
      <c r="J154" s="41">
        <f t="shared" ref="J154" si="56">TRUNC(F154*I154,2)</f>
        <v>16.329999999999998</v>
      </c>
      <c r="K154" s="123">
        <f t="shared" ref="K154" si="57">J154/$J$163</f>
        <v>2.0808193815646791E-5</v>
      </c>
    </row>
    <row r="155" spans="1:11" x14ac:dyDescent="0.2">
      <c r="A155" s="122"/>
      <c r="B155" s="38"/>
      <c r="C155" s="38"/>
      <c r="D155" s="37"/>
      <c r="E155" s="39"/>
      <c r="F155" s="40"/>
      <c r="G155" s="41"/>
      <c r="H155" s="42"/>
      <c r="I155" s="41"/>
      <c r="J155" s="41"/>
      <c r="K155" s="123"/>
    </row>
    <row r="156" spans="1:11" ht="22.5" customHeight="1" x14ac:dyDescent="0.2">
      <c r="A156" s="120">
        <v>12</v>
      </c>
      <c r="B156" s="31" t="s">
        <v>14</v>
      </c>
      <c r="C156" s="31"/>
      <c r="D156" s="30" t="s">
        <v>142</v>
      </c>
      <c r="E156" s="32"/>
      <c r="F156" s="33"/>
      <c r="G156" s="43"/>
      <c r="H156" s="44"/>
      <c r="I156" s="36"/>
      <c r="J156" s="36">
        <f>SUM(J157)</f>
        <v>55600.7</v>
      </c>
      <c r="K156" s="121">
        <f>SUM(K157)</f>
        <v>7.0848140960540887E-2</v>
      </c>
    </row>
    <row r="157" spans="1:11" ht="30.75" customHeight="1" x14ac:dyDescent="0.2">
      <c r="A157" s="122" t="s">
        <v>295</v>
      </c>
      <c r="B157" s="38" t="s">
        <v>382</v>
      </c>
      <c r="C157" s="38" t="s">
        <v>380</v>
      </c>
      <c r="D157" s="37" t="s">
        <v>143</v>
      </c>
      <c r="E157" s="39" t="s">
        <v>29</v>
      </c>
      <c r="F157" s="40">
        <f>'MEMÓRIA DE CÁLCULO'!M1954</f>
        <v>1</v>
      </c>
      <c r="G157" s="41">
        <v>46299.199999999997</v>
      </c>
      <c r="H157" s="42">
        <v>0.2009</v>
      </c>
      <c r="I157" s="41">
        <f t="shared" si="0"/>
        <v>55600.7</v>
      </c>
      <c r="J157" s="41">
        <f t="shared" si="21"/>
        <v>55600.7</v>
      </c>
      <c r="K157" s="123">
        <f>J157/$J$163</f>
        <v>7.0848140960540887E-2</v>
      </c>
    </row>
    <row r="158" spans="1:11" x14ac:dyDescent="0.2">
      <c r="A158" s="122"/>
      <c r="B158" s="38"/>
      <c r="C158" s="38"/>
      <c r="D158" s="37"/>
      <c r="E158" s="39"/>
      <c r="F158" s="40"/>
      <c r="G158" s="41"/>
      <c r="H158" s="42"/>
      <c r="I158" s="41"/>
      <c r="J158" s="41"/>
      <c r="K158" s="123"/>
    </row>
    <row r="159" spans="1:11" ht="24" customHeight="1" x14ac:dyDescent="0.2">
      <c r="A159" s="120">
        <v>13</v>
      </c>
      <c r="B159" s="31" t="s">
        <v>14</v>
      </c>
      <c r="C159" s="31"/>
      <c r="D159" s="30" t="s">
        <v>144</v>
      </c>
      <c r="E159" s="32"/>
      <c r="F159" s="33"/>
      <c r="G159" s="43"/>
      <c r="H159" s="44"/>
      <c r="I159" s="36"/>
      <c r="J159" s="36">
        <f>SUM(J160:J161)</f>
        <v>2369.85</v>
      </c>
      <c r="K159" s="121">
        <f>SUM(K160:K161)</f>
        <v>3.0197365654629858E-3</v>
      </c>
    </row>
    <row r="160" spans="1:11" ht="30" customHeight="1" x14ac:dyDescent="0.2">
      <c r="A160" s="126" t="s">
        <v>541</v>
      </c>
      <c r="B160" s="85" t="s">
        <v>145</v>
      </c>
      <c r="C160" s="93" t="s">
        <v>381</v>
      </c>
      <c r="D160" s="86" t="s">
        <v>146</v>
      </c>
      <c r="E160" s="87" t="s">
        <v>29</v>
      </c>
      <c r="F160" s="88">
        <f>'MEMÓRIA DE CÁLCULO'!M1964</f>
        <v>1</v>
      </c>
      <c r="G160" s="89">
        <v>1302.49</v>
      </c>
      <c r="H160" s="90">
        <v>0.1089</v>
      </c>
      <c r="I160" s="91">
        <f t="shared" si="0"/>
        <v>1444.33</v>
      </c>
      <c r="J160" s="91">
        <f t="shared" si="21"/>
        <v>1444.33</v>
      </c>
      <c r="K160" s="127">
        <f>J160/$J$163</f>
        <v>1.8404102004747785E-3</v>
      </c>
    </row>
    <row r="161" spans="1:11" ht="29.25" customHeight="1" x14ac:dyDescent="0.2">
      <c r="A161" s="122" t="s">
        <v>542</v>
      </c>
      <c r="B161" s="38" t="s">
        <v>379</v>
      </c>
      <c r="C161" s="38" t="s">
        <v>380</v>
      </c>
      <c r="D161" s="37" t="s">
        <v>378</v>
      </c>
      <c r="E161" s="39" t="s">
        <v>21</v>
      </c>
      <c r="F161" s="40">
        <f>'MEMÓRIA DE CÁLCULO'!M1968</f>
        <v>984.6</v>
      </c>
      <c r="G161" s="41">
        <v>0.79</v>
      </c>
      <c r="H161" s="42">
        <v>0.2009</v>
      </c>
      <c r="I161" s="41">
        <f t="shared" si="0"/>
        <v>0.94</v>
      </c>
      <c r="J161" s="41">
        <f t="shared" si="21"/>
        <v>925.52</v>
      </c>
      <c r="K161" s="128">
        <f>J161/$J$163</f>
        <v>1.179326364988207E-3</v>
      </c>
    </row>
    <row r="162" spans="1:11" x14ac:dyDescent="0.2">
      <c r="A162" s="243"/>
      <c r="B162" s="244"/>
      <c r="C162" s="244"/>
      <c r="D162" s="244"/>
      <c r="E162" s="244"/>
      <c r="F162" s="244"/>
      <c r="G162" s="244"/>
      <c r="H162" s="244"/>
      <c r="I162" s="244"/>
      <c r="J162" s="244"/>
      <c r="K162" s="245"/>
    </row>
    <row r="163" spans="1:11" ht="25.5" customHeight="1" x14ac:dyDescent="0.2">
      <c r="A163" s="246" t="s">
        <v>158</v>
      </c>
      <c r="B163" s="247"/>
      <c r="C163" s="247"/>
      <c r="D163" s="247"/>
      <c r="E163" s="247"/>
      <c r="F163" s="247"/>
      <c r="G163" s="247"/>
      <c r="H163" s="247"/>
      <c r="I163" s="247"/>
      <c r="J163" s="129">
        <f>J6+J13+J26+J46+J59+J72+J86+J106+J115+J131+J134+J156+J159</f>
        <v>784787</v>
      </c>
      <c r="K163" s="130">
        <f>K6+K13+K26+K46+K59+K72+K86+K106+K115+K131+K134+K156+K159</f>
        <v>1.0000000000000002</v>
      </c>
    </row>
    <row r="164" spans="1:11" x14ac:dyDescent="0.2">
      <c r="A164" s="237"/>
      <c r="B164" s="238"/>
      <c r="C164" s="238"/>
      <c r="D164" s="238"/>
      <c r="E164" s="238"/>
      <c r="F164" s="238"/>
      <c r="G164" s="238"/>
      <c r="H164" s="238"/>
      <c r="I164" s="238"/>
      <c r="J164" s="238"/>
      <c r="K164" s="239"/>
    </row>
    <row r="165" spans="1:11" ht="285.75" customHeight="1" x14ac:dyDescent="0.2">
      <c r="A165" s="234" t="s">
        <v>543</v>
      </c>
      <c r="B165" s="235"/>
      <c r="C165" s="235"/>
      <c r="D165" s="235"/>
      <c r="E165" s="235"/>
      <c r="F165" s="235"/>
      <c r="G165" s="235"/>
      <c r="H165" s="235"/>
      <c r="I165" s="235"/>
      <c r="J165" s="235"/>
      <c r="K165" s="236"/>
    </row>
  </sheetData>
  <mergeCells count="14">
    <mergeCell ref="A1:K1"/>
    <mergeCell ref="A165:K165"/>
    <mergeCell ref="A164:K164"/>
    <mergeCell ref="A2:D3"/>
    <mergeCell ref="A162:K162"/>
    <mergeCell ref="A163:D163"/>
    <mergeCell ref="E163:I163"/>
    <mergeCell ref="A4:K4"/>
    <mergeCell ref="E2:F2"/>
    <mergeCell ref="G2:I2"/>
    <mergeCell ref="J2:K2"/>
    <mergeCell ref="E3:F3"/>
    <mergeCell ref="G3:I3"/>
    <mergeCell ref="J3:K3"/>
  </mergeCells>
  <phoneticPr fontId="30" type="noConversion"/>
  <pageMargins left="0.51181102362204722" right="0.51181102362204722" top="0.79" bottom="0.98425196850393704" header="0.19685039370078741" footer="0.51181102362204722"/>
  <pageSetup paperSize="9" scale="48" fitToHeight="0" orientation="portrait" r:id="rId1"/>
  <headerFooter>
    <oddHeader>&amp;L &amp;C &amp;G</oddHeader>
    <oddFooter>&amp;L &amp;C &amp;R</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1FB05-24B1-4AA0-A4DB-BE0E0936BA37}">
  <sheetPr>
    <pageSetUpPr fitToPage="1"/>
  </sheetPr>
  <dimension ref="A1:O1971"/>
  <sheetViews>
    <sheetView view="pageBreakPreview" zoomScale="80" zoomScaleNormal="115" zoomScaleSheetLayoutView="80" workbookViewId="0">
      <selection activeCell="O21" sqref="O21"/>
    </sheetView>
  </sheetViews>
  <sheetFormatPr defaultRowHeight="12.75" x14ac:dyDescent="0.2"/>
  <cols>
    <col min="1" max="1" width="9" style="103"/>
    <col min="2" max="2" width="10.75" style="46" bestFit="1" customWidth="1"/>
    <col min="3" max="3" width="2.625" style="46" customWidth="1"/>
    <col min="4" max="4" width="9" style="46"/>
    <col min="5" max="5" width="2.75" style="45" customWidth="1"/>
    <col min="6" max="6" width="9.75" style="45" customWidth="1"/>
    <col min="7" max="7" width="2.75" style="45" customWidth="1"/>
    <col min="8" max="8" width="9" style="45"/>
    <col min="9" max="9" width="20.625" style="45" customWidth="1"/>
    <col min="10" max="10" width="9" style="45"/>
    <col min="11" max="11" width="3.375" style="45" customWidth="1"/>
    <col min="12" max="12" width="9.375" style="45" customWidth="1"/>
    <col min="13" max="14" width="9" style="45"/>
    <col min="15" max="15" width="48.875" style="45" customWidth="1"/>
    <col min="16" max="16384" width="9" style="45"/>
  </cols>
  <sheetData>
    <row r="1" spans="1:13" ht="47.25" customHeight="1" x14ac:dyDescent="0.2">
      <c r="A1" s="274" t="s">
        <v>147</v>
      </c>
      <c r="B1" s="275"/>
      <c r="C1" s="275"/>
      <c r="D1" s="275"/>
      <c r="E1" s="275"/>
      <c r="F1" s="275"/>
      <c r="G1" s="275"/>
      <c r="H1" s="275"/>
      <c r="I1" s="275"/>
      <c r="J1" s="275"/>
      <c r="K1" s="275"/>
      <c r="L1" s="275"/>
      <c r="M1" s="276"/>
    </row>
    <row r="2" spans="1:13" ht="27" customHeight="1" x14ac:dyDescent="0.2">
      <c r="A2" s="277" t="s">
        <v>148</v>
      </c>
      <c r="B2" s="278"/>
      <c r="C2" s="278"/>
      <c r="D2" s="278"/>
      <c r="E2" s="278"/>
      <c r="F2" s="278"/>
      <c r="G2" s="278"/>
      <c r="H2" s="278"/>
      <c r="I2" s="278"/>
      <c r="J2" s="278"/>
      <c r="K2" s="278"/>
      <c r="L2" s="278"/>
      <c r="M2" s="279"/>
    </row>
    <row r="3" spans="1:13" ht="47.25" customHeight="1" x14ac:dyDescent="0.2">
      <c r="A3" s="280" t="s">
        <v>621</v>
      </c>
      <c r="B3" s="262"/>
      <c r="C3" s="262"/>
      <c r="D3" s="262"/>
      <c r="E3" s="262"/>
      <c r="F3" s="262"/>
      <c r="G3" s="262"/>
      <c r="H3" s="262"/>
      <c r="I3" s="262"/>
      <c r="J3" s="262"/>
      <c r="K3" s="262"/>
      <c r="L3" s="262"/>
      <c r="M3" s="281"/>
    </row>
    <row r="4" spans="1:13" ht="17.25" customHeight="1" x14ac:dyDescent="0.2">
      <c r="A4" s="98" t="s">
        <v>149</v>
      </c>
      <c r="B4" s="282" t="s">
        <v>150</v>
      </c>
      <c r="C4" s="282"/>
      <c r="D4" s="282"/>
      <c r="E4" s="282"/>
      <c r="F4" s="282"/>
      <c r="G4" s="282"/>
      <c r="H4" s="282"/>
      <c r="I4" s="282"/>
      <c r="J4" s="282"/>
      <c r="K4" s="1"/>
      <c r="L4" s="1" t="s">
        <v>151</v>
      </c>
      <c r="M4" s="2" t="s">
        <v>152</v>
      </c>
    </row>
    <row r="5" spans="1:13" ht="19.5" customHeight="1" x14ac:dyDescent="0.2">
      <c r="A5" s="99" t="str">
        <f>'ORÇAMENTO BASE'!A6</f>
        <v xml:space="preserve"> 1 </v>
      </c>
      <c r="B5" s="283" t="str">
        <f>'ORÇAMENTO BASE'!D6</f>
        <v>SERVIÇOS PRELIMINARES</v>
      </c>
      <c r="C5" s="283"/>
      <c r="D5" s="283"/>
      <c r="E5" s="283"/>
      <c r="F5" s="283"/>
      <c r="G5" s="283"/>
      <c r="H5" s="283"/>
      <c r="I5" s="283"/>
      <c r="J5" s="283"/>
      <c r="K5" s="16"/>
      <c r="L5" s="16"/>
      <c r="M5" s="17"/>
    </row>
    <row r="6" spans="1:13" ht="36" customHeight="1" x14ac:dyDescent="0.2">
      <c r="A6" s="74" t="str">
        <f>'ORÇAMENTO BASE'!A7</f>
        <v xml:space="preserve"> 1.1 </v>
      </c>
      <c r="B6" s="262" t="str">
        <f>'ORÇAMENTO BASE'!D7</f>
        <v>FORNECIMENTO E INSTALAÇÃO DE PLACA DE OBRA COM CHAPA GALVANIZADA E ESTRUTURA DE MADEIRA. AF_03/2022_PS</v>
      </c>
      <c r="C6" s="262"/>
      <c r="D6" s="262"/>
      <c r="E6" s="262"/>
      <c r="F6" s="262"/>
      <c r="G6" s="262"/>
      <c r="H6" s="262"/>
      <c r="I6" s="262"/>
      <c r="J6" s="262"/>
      <c r="K6" s="4"/>
      <c r="L6" s="5" t="str">
        <f>'ORÇAMENTO BASE'!E7</f>
        <v>m²</v>
      </c>
      <c r="M6" s="6">
        <f>L8</f>
        <v>6</v>
      </c>
    </row>
    <row r="7" spans="1:13" ht="14.25" customHeight="1" x14ac:dyDescent="0.2">
      <c r="A7" s="74"/>
      <c r="B7" s="4" t="s">
        <v>159</v>
      </c>
      <c r="C7" s="4" t="s">
        <v>153</v>
      </c>
      <c r="D7" s="4" t="s">
        <v>161</v>
      </c>
      <c r="E7" s="4"/>
      <c r="F7" s="4"/>
      <c r="G7" s="4"/>
      <c r="H7" s="262" t="s">
        <v>160</v>
      </c>
      <c r="I7" s="262"/>
      <c r="J7" s="262"/>
      <c r="K7" s="4"/>
      <c r="L7" s="5"/>
      <c r="M7" s="6"/>
    </row>
    <row r="8" spans="1:13" x14ac:dyDescent="0.2">
      <c r="A8" s="74"/>
      <c r="B8" s="7">
        <v>3</v>
      </c>
      <c r="C8" s="4" t="s">
        <v>153</v>
      </c>
      <c r="D8" s="15">
        <v>2</v>
      </c>
      <c r="E8" s="4"/>
      <c r="F8" s="4"/>
      <c r="G8" s="4"/>
      <c r="H8" s="262"/>
      <c r="I8" s="262"/>
      <c r="J8" s="262"/>
      <c r="K8" s="4" t="s">
        <v>154</v>
      </c>
      <c r="L8" s="7">
        <f>TRUNC(B8*D8,2)</f>
        <v>6</v>
      </c>
      <c r="M8" s="6"/>
    </row>
    <row r="9" spans="1:13" ht="14.25" customHeight="1" x14ac:dyDescent="0.2">
      <c r="A9" s="74"/>
      <c r="B9" s="262"/>
      <c r="C9" s="262"/>
      <c r="D9" s="262"/>
      <c r="E9" s="262"/>
      <c r="F9" s="262"/>
      <c r="G9" s="262"/>
      <c r="H9" s="262"/>
      <c r="I9" s="262"/>
      <c r="J9" s="262"/>
      <c r="K9" s="4"/>
      <c r="L9" s="5"/>
      <c r="M9" s="9"/>
    </row>
    <row r="10" spans="1:13" ht="30.75" customHeight="1" x14ac:dyDescent="0.2">
      <c r="A10" s="74" t="str">
        <f>'ORÇAMENTO BASE'!A8</f>
        <v xml:space="preserve"> 1.2</v>
      </c>
      <c r="B10" s="262" t="str">
        <f>'ORÇAMENTO BASE'!D8</f>
        <v>LOCACAO DE CONTAINER 2,30 X 6,00 M, ALT. 2,50 M, PARA ESCRITORIO, SEM DIVISORIAS INTERNAS E SEM SANITARIO (NAO INCLUI MOBILIZACAO/DESMOBILIZACAO)</v>
      </c>
      <c r="C10" s="262"/>
      <c r="D10" s="262"/>
      <c r="E10" s="262"/>
      <c r="F10" s="262"/>
      <c r="G10" s="262"/>
      <c r="H10" s="262"/>
      <c r="I10" s="262"/>
      <c r="J10" s="262"/>
      <c r="K10" s="4"/>
      <c r="L10" s="5" t="str">
        <f>'ORÇAMENTO BASE'!E8</f>
        <v>MES</v>
      </c>
      <c r="M10" s="6">
        <f>L12</f>
        <v>5</v>
      </c>
    </row>
    <row r="11" spans="1:13" ht="14.25" customHeight="1" x14ac:dyDescent="0.2">
      <c r="A11" s="74"/>
      <c r="B11" s="4" t="s">
        <v>152</v>
      </c>
      <c r="C11" s="4" t="s">
        <v>153</v>
      </c>
      <c r="D11" s="4" t="s">
        <v>166</v>
      </c>
      <c r="E11" s="4"/>
      <c r="F11" s="4"/>
      <c r="G11" s="4"/>
      <c r="H11" s="266" t="s">
        <v>160</v>
      </c>
      <c r="I11" s="266"/>
      <c r="J11" s="266"/>
      <c r="K11" s="4"/>
      <c r="L11" s="5"/>
      <c r="M11" s="9"/>
    </row>
    <row r="12" spans="1:13" x14ac:dyDescent="0.2">
      <c r="A12" s="74"/>
      <c r="B12" s="15">
        <v>1</v>
      </c>
      <c r="C12" s="4" t="s">
        <v>153</v>
      </c>
      <c r="D12" s="15">
        <v>5</v>
      </c>
      <c r="E12" s="4"/>
      <c r="F12" s="4"/>
      <c r="G12" s="4"/>
      <c r="H12" s="262" t="s">
        <v>167</v>
      </c>
      <c r="I12" s="262"/>
      <c r="J12" s="262"/>
      <c r="K12" s="4" t="s">
        <v>154</v>
      </c>
      <c r="L12" s="7">
        <f>TRUNC(B12*D12,2)</f>
        <v>5</v>
      </c>
      <c r="M12" s="9"/>
    </row>
    <row r="13" spans="1:13" ht="14.25" customHeight="1" x14ac:dyDescent="0.2">
      <c r="A13" s="74"/>
      <c r="B13" s="262"/>
      <c r="C13" s="262"/>
      <c r="D13" s="262"/>
      <c r="E13" s="262"/>
      <c r="F13" s="262"/>
      <c r="G13" s="262"/>
      <c r="H13" s="262"/>
      <c r="I13" s="262"/>
      <c r="J13" s="262"/>
      <c r="K13" s="4"/>
      <c r="L13" s="5"/>
      <c r="M13" s="9"/>
    </row>
    <row r="14" spans="1:13" ht="33" customHeight="1" x14ac:dyDescent="0.2">
      <c r="A14" s="74" t="str">
        <f>'ORÇAMENTO BASE'!A9</f>
        <v xml:space="preserve"> 1.3</v>
      </c>
      <c r="B14" s="262" t="str">
        <f>'ORÇAMENTO BASE'!D9</f>
        <v>LOCACAO DE CONTAINER 2,30 X 4,30 M, ALT. 2,50 M, PARA SANITARIO, COM 3 BACIAS, 4 CHUVEIROS, 1 LAVATORIO E 1 MICTORIO (NAO INCLUI MOBILIZACAO/DESMOBILIZACAO)</v>
      </c>
      <c r="C14" s="262"/>
      <c r="D14" s="262"/>
      <c r="E14" s="262"/>
      <c r="F14" s="262"/>
      <c r="G14" s="262"/>
      <c r="H14" s="262"/>
      <c r="I14" s="262"/>
      <c r="J14" s="262"/>
      <c r="K14" s="4"/>
      <c r="L14" s="5" t="str">
        <f>'ORÇAMENTO BASE'!E9</f>
        <v>MES</v>
      </c>
      <c r="M14" s="6">
        <f>L16</f>
        <v>5</v>
      </c>
    </row>
    <row r="15" spans="1:13" x14ac:dyDescent="0.2">
      <c r="A15" s="74"/>
      <c r="B15" s="4" t="s">
        <v>152</v>
      </c>
      <c r="C15" s="4" t="s">
        <v>153</v>
      </c>
      <c r="D15" s="4" t="s">
        <v>166</v>
      </c>
      <c r="E15" s="4"/>
      <c r="F15" s="4"/>
      <c r="G15" s="4"/>
      <c r="H15" s="266" t="s">
        <v>160</v>
      </c>
      <c r="I15" s="266"/>
      <c r="J15" s="266"/>
      <c r="K15" s="4"/>
      <c r="L15" s="5"/>
      <c r="M15" s="9"/>
    </row>
    <row r="16" spans="1:13" x14ac:dyDescent="0.2">
      <c r="A16" s="74"/>
      <c r="B16" s="15">
        <v>1</v>
      </c>
      <c r="C16" s="4" t="s">
        <v>153</v>
      </c>
      <c r="D16" s="15">
        <v>5</v>
      </c>
      <c r="E16" s="4"/>
      <c r="F16" s="4"/>
      <c r="G16" s="4"/>
      <c r="H16" s="262" t="s">
        <v>167</v>
      </c>
      <c r="I16" s="262"/>
      <c r="J16" s="262"/>
      <c r="K16" s="4" t="s">
        <v>154</v>
      </c>
      <c r="L16" s="7">
        <f>TRUNC(B16*D16,2)</f>
        <v>5</v>
      </c>
      <c r="M16" s="9"/>
    </row>
    <row r="17" spans="1:13" x14ac:dyDescent="0.2">
      <c r="A17" s="74"/>
      <c r="B17" s="262"/>
      <c r="C17" s="262"/>
      <c r="D17" s="262"/>
      <c r="E17" s="262"/>
      <c r="F17" s="262"/>
      <c r="G17" s="262"/>
      <c r="H17" s="262"/>
      <c r="I17" s="262"/>
      <c r="J17" s="262"/>
      <c r="K17" s="4"/>
      <c r="L17" s="5"/>
      <c r="M17" s="9"/>
    </row>
    <row r="18" spans="1:13" ht="30.75" customHeight="1" x14ac:dyDescent="0.2">
      <c r="A18" s="74" t="str">
        <f>'ORÇAMENTO BASE'!A10</f>
        <v xml:space="preserve"> 1.4</v>
      </c>
      <c r="B18" s="262" t="str">
        <f>'ORÇAMENTO BASE'!D10</f>
        <v>INSTALAÇÃO E DESINSTALAÇÃO MECANIZADA DE CONTÊINER OU MÓDULO HABITÁVEL DE USOS DIVERSOS. AF_03/2024</v>
      </c>
      <c r="C18" s="262"/>
      <c r="D18" s="262"/>
      <c r="E18" s="262"/>
      <c r="F18" s="262"/>
      <c r="G18" s="262"/>
      <c r="H18" s="262"/>
      <c r="I18" s="262"/>
      <c r="J18" s="262"/>
      <c r="K18" s="4"/>
      <c r="L18" s="5" t="str">
        <f>'ORÇAMENTO BASE'!E10</f>
        <v>UN</v>
      </c>
      <c r="M18" s="13">
        <f>L20</f>
        <v>2</v>
      </c>
    </row>
    <row r="19" spans="1:13" x14ac:dyDescent="0.2">
      <c r="A19" s="74"/>
      <c r="B19" s="48" t="s">
        <v>152</v>
      </c>
      <c r="C19" s="4"/>
      <c r="D19" s="4"/>
      <c r="E19" s="4"/>
      <c r="F19" s="4"/>
      <c r="G19" s="4"/>
      <c r="H19" s="270" t="s">
        <v>160</v>
      </c>
      <c r="I19" s="270"/>
      <c r="J19" s="270"/>
      <c r="K19" s="4"/>
      <c r="L19" s="5"/>
      <c r="M19" s="9"/>
    </row>
    <row r="20" spans="1:13" x14ac:dyDescent="0.2">
      <c r="A20" s="74"/>
      <c r="B20" s="48">
        <v>2</v>
      </c>
      <c r="C20" s="4"/>
      <c r="D20" s="4"/>
      <c r="E20" s="4"/>
      <c r="F20" s="4"/>
      <c r="G20" s="4"/>
      <c r="H20" s="270" t="s">
        <v>168</v>
      </c>
      <c r="I20" s="270"/>
      <c r="J20" s="270"/>
      <c r="K20" s="4" t="s">
        <v>154</v>
      </c>
      <c r="L20" s="49">
        <f>TRUNC(B20,2)</f>
        <v>2</v>
      </c>
      <c r="M20" s="9"/>
    </row>
    <row r="21" spans="1:13" ht="14.25" customHeight="1" x14ac:dyDescent="0.2">
      <c r="A21" s="74"/>
      <c r="B21" s="262"/>
      <c r="C21" s="262"/>
      <c r="D21" s="262"/>
      <c r="E21" s="262"/>
      <c r="F21" s="262"/>
      <c r="G21" s="262"/>
      <c r="H21" s="262"/>
      <c r="I21" s="262"/>
      <c r="J21" s="262"/>
      <c r="K21" s="4"/>
      <c r="L21" s="5"/>
      <c r="M21" s="9"/>
    </row>
    <row r="22" spans="1:13" ht="44.25" customHeight="1" x14ac:dyDescent="0.2">
      <c r="A22" s="74" t="str">
        <f>'ORÇAMENTO BASE'!A11</f>
        <v xml:space="preserve"> 1.5</v>
      </c>
      <c r="B22" s="262" t="str">
        <f>'ORÇAMENTO BASE'!D11</f>
        <v>TRANSPORTE COM CAMINHÃO CARROCERIA COM GUINDAUTO (MUNCK), MOMENTO MÁXIMO DE CARGA 11,7 TM, EM VIA URBANA PAVIMENTADA, DMT ATÉ 30KM (UNIDADE: TXKM). AF_02/2026</v>
      </c>
      <c r="C22" s="262"/>
      <c r="D22" s="262"/>
      <c r="E22" s="262"/>
      <c r="F22" s="262"/>
      <c r="G22" s="262"/>
      <c r="H22" s="262"/>
      <c r="I22" s="262"/>
      <c r="J22" s="262"/>
      <c r="K22" s="4"/>
      <c r="L22" s="5" t="str">
        <f>'ORÇAMENTO BASE'!E11</f>
        <v>TXKM</v>
      </c>
      <c r="M22" s="6">
        <f>SUM(L24:L25)</f>
        <v>180</v>
      </c>
    </row>
    <row r="23" spans="1:13" x14ac:dyDescent="0.2">
      <c r="A23" s="74"/>
      <c r="B23" s="48" t="s">
        <v>169</v>
      </c>
      <c r="C23" s="48" t="s">
        <v>153</v>
      </c>
      <c r="D23" s="48" t="s">
        <v>170</v>
      </c>
      <c r="E23" s="8"/>
      <c r="F23" s="8"/>
      <c r="G23" s="5"/>
      <c r="H23" s="270" t="s">
        <v>160</v>
      </c>
      <c r="I23" s="270"/>
      <c r="J23" s="270"/>
      <c r="K23" s="5"/>
      <c r="L23" s="7"/>
      <c r="M23" s="9"/>
    </row>
    <row r="24" spans="1:13" x14ac:dyDescent="0.2">
      <c r="A24" s="74"/>
      <c r="B24" s="48">
        <v>3</v>
      </c>
      <c r="C24" s="48" t="s">
        <v>153</v>
      </c>
      <c r="D24" s="48">
        <v>30</v>
      </c>
      <c r="E24" s="8"/>
      <c r="F24" s="8"/>
      <c r="G24" s="5"/>
      <c r="H24" s="270" t="s">
        <v>171</v>
      </c>
      <c r="I24" s="270"/>
      <c r="J24" s="270"/>
      <c r="K24" s="4" t="s">
        <v>154</v>
      </c>
      <c r="L24" s="7">
        <f>TRUNC(B24*D24,2)</f>
        <v>90</v>
      </c>
      <c r="M24" s="9"/>
    </row>
    <row r="25" spans="1:13" ht="14.25" customHeight="1" x14ac:dyDescent="0.2">
      <c r="A25" s="74"/>
      <c r="B25" s="48">
        <v>3</v>
      </c>
      <c r="C25" s="48" t="s">
        <v>153</v>
      </c>
      <c r="D25" s="48">
        <v>30</v>
      </c>
      <c r="E25" s="8"/>
      <c r="F25" s="8"/>
      <c r="G25" s="5"/>
      <c r="H25" s="270" t="s">
        <v>172</v>
      </c>
      <c r="I25" s="270"/>
      <c r="J25" s="270"/>
      <c r="K25" s="4" t="s">
        <v>154</v>
      </c>
      <c r="L25" s="7">
        <f>TRUNC(B25*D25,2)</f>
        <v>90</v>
      </c>
      <c r="M25" s="9"/>
    </row>
    <row r="26" spans="1:13" ht="14.25" customHeight="1" x14ac:dyDescent="0.2">
      <c r="A26" s="74"/>
      <c r="B26" s="270"/>
      <c r="C26" s="270"/>
      <c r="D26" s="270"/>
      <c r="E26" s="270"/>
      <c r="F26" s="270"/>
      <c r="G26" s="270"/>
      <c r="H26" s="270"/>
      <c r="I26" s="270"/>
      <c r="J26" s="270"/>
      <c r="K26" s="4"/>
      <c r="L26" s="7"/>
      <c r="M26" s="9"/>
    </row>
    <row r="27" spans="1:13" ht="27.75" customHeight="1" x14ac:dyDescent="0.2">
      <c r="A27" s="99" t="str">
        <f>'ORÇAMENTO BASE'!A13</f>
        <v xml:space="preserve"> 2 </v>
      </c>
      <c r="B27" s="283" t="str">
        <f>'ORÇAMENTO BASE'!D13</f>
        <v>DEMOLIÇÕES</v>
      </c>
      <c r="C27" s="283"/>
      <c r="D27" s="283"/>
      <c r="E27" s="283"/>
      <c r="F27" s="283"/>
      <c r="G27" s="283"/>
      <c r="H27" s="283"/>
      <c r="I27" s="283"/>
      <c r="J27" s="283"/>
      <c r="K27" s="16"/>
      <c r="L27" s="16"/>
      <c r="M27" s="17"/>
    </row>
    <row r="28" spans="1:13" ht="33" customHeight="1" x14ac:dyDescent="0.2">
      <c r="A28" s="74" t="str">
        <f>'ORÇAMENTO BASE'!A14</f>
        <v xml:space="preserve"> 2.1 </v>
      </c>
      <c r="B28" s="262" t="str">
        <f>'ORÇAMENTO BASE'!D14</f>
        <v>DEMOLIÇÃO DE GUIAS, SARJETAS OU SARJETÕES, DE FORMA MECANIZADA, SEM REAPROVEITAMENTO. AF_09/2023</v>
      </c>
      <c r="C28" s="262"/>
      <c r="D28" s="262"/>
      <c r="E28" s="262"/>
      <c r="F28" s="262"/>
      <c r="G28" s="262"/>
      <c r="H28" s="262"/>
      <c r="I28" s="262"/>
      <c r="J28" s="262"/>
      <c r="K28" s="4"/>
      <c r="L28" s="5" t="str">
        <f>'ORÇAMENTO BASE'!E14</f>
        <v>M</v>
      </c>
      <c r="M28" s="13">
        <f>SUM(L30:L41)</f>
        <v>2269.6999999999998</v>
      </c>
    </row>
    <row r="29" spans="1:13" ht="14.25" customHeight="1" x14ac:dyDescent="0.2">
      <c r="A29" s="74"/>
      <c r="B29" s="4" t="s">
        <v>159</v>
      </c>
      <c r="C29" s="4" t="s">
        <v>153</v>
      </c>
      <c r="D29" s="4" t="s">
        <v>152</v>
      </c>
      <c r="E29" s="4"/>
      <c r="F29" s="4"/>
      <c r="G29" s="4"/>
      <c r="H29" s="262" t="s">
        <v>160</v>
      </c>
      <c r="I29" s="262"/>
      <c r="J29" s="262"/>
      <c r="K29" s="4"/>
      <c r="L29" s="5"/>
      <c r="M29" s="9"/>
    </row>
    <row r="30" spans="1:13" x14ac:dyDescent="0.2">
      <c r="A30" s="74"/>
      <c r="B30" s="15">
        <v>178.71</v>
      </c>
      <c r="C30" s="4" t="s">
        <v>153</v>
      </c>
      <c r="D30" s="15">
        <v>1</v>
      </c>
      <c r="E30" s="4"/>
      <c r="F30" s="15" t="s">
        <v>480</v>
      </c>
      <c r="G30" s="4"/>
      <c r="H30" s="262" t="s">
        <v>181</v>
      </c>
      <c r="I30" s="262"/>
      <c r="J30" s="262"/>
      <c r="K30" s="4" t="s">
        <v>154</v>
      </c>
      <c r="L30" s="7">
        <f>TRUNC(B30*D30,2)</f>
        <v>178.71</v>
      </c>
      <c r="M30" s="9"/>
    </row>
    <row r="31" spans="1:13" x14ac:dyDescent="0.2">
      <c r="A31" s="74"/>
      <c r="B31" s="15">
        <v>167.58</v>
      </c>
      <c r="C31" s="4" t="s">
        <v>153</v>
      </c>
      <c r="D31" s="15">
        <v>1</v>
      </c>
      <c r="E31" s="4"/>
      <c r="F31" s="15" t="s">
        <v>480</v>
      </c>
      <c r="G31" s="4"/>
      <c r="H31" s="262" t="s">
        <v>182</v>
      </c>
      <c r="I31" s="262"/>
      <c r="J31" s="262"/>
      <c r="K31" s="4" t="s">
        <v>154</v>
      </c>
      <c r="L31" s="7">
        <f t="shared" ref="L31:L34" si="0">TRUNC(B31*D31,2)</f>
        <v>167.58</v>
      </c>
      <c r="M31" s="9"/>
    </row>
    <row r="32" spans="1:13" x14ac:dyDescent="0.2">
      <c r="A32" s="74"/>
      <c r="B32" s="15">
        <v>127.16</v>
      </c>
      <c r="C32" s="4" t="s">
        <v>153</v>
      </c>
      <c r="D32" s="15">
        <v>1</v>
      </c>
      <c r="E32" s="4"/>
      <c r="F32" s="15" t="s">
        <v>480</v>
      </c>
      <c r="G32" s="4"/>
      <c r="H32" s="262" t="s">
        <v>183</v>
      </c>
      <c r="I32" s="262"/>
      <c r="J32" s="262"/>
      <c r="K32" s="4" t="s">
        <v>154</v>
      </c>
      <c r="L32" s="7">
        <f t="shared" si="0"/>
        <v>127.16</v>
      </c>
      <c r="M32" s="9"/>
    </row>
    <row r="33" spans="1:13" x14ac:dyDescent="0.2">
      <c r="A33" s="74"/>
      <c r="B33" s="15">
        <v>128.57</v>
      </c>
      <c r="C33" s="4" t="s">
        <v>153</v>
      </c>
      <c r="D33" s="15">
        <v>1</v>
      </c>
      <c r="E33" s="4"/>
      <c r="F33" s="15" t="s">
        <v>480</v>
      </c>
      <c r="G33" s="4"/>
      <c r="H33" s="262" t="s">
        <v>184</v>
      </c>
      <c r="I33" s="262"/>
      <c r="J33" s="262"/>
      <c r="K33" s="4" t="s">
        <v>154</v>
      </c>
      <c r="L33" s="7">
        <f t="shared" si="0"/>
        <v>128.57</v>
      </c>
      <c r="M33" s="9"/>
    </row>
    <row r="34" spans="1:13" x14ac:dyDescent="0.2">
      <c r="A34" s="74"/>
      <c r="B34" s="7">
        <v>520.14</v>
      </c>
      <c r="C34" s="4" t="s">
        <v>153</v>
      </c>
      <c r="D34" s="15">
        <v>1</v>
      </c>
      <c r="E34" s="4"/>
      <c r="F34" s="15" t="s">
        <v>480</v>
      </c>
      <c r="G34" s="4"/>
      <c r="H34" s="262" t="s">
        <v>185</v>
      </c>
      <c r="I34" s="262"/>
      <c r="J34" s="262"/>
      <c r="K34" s="4" t="s">
        <v>154</v>
      </c>
      <c r="L34" s="7">
        <f t="shared" si="0"/>
        <v>520.14</v>
      </c>
      <c r="M34" s="9"/>
    </row>
    <row r="35" spans="1:13" x14ac:dyDescent="0.2">
      <c r="A35" s="74"/>
      <c r="B35" s="15">
        <v>178.71</v>
      </c>
      <c r="C35" s="4" t="s">
        <v>153</v>
      </c>
      <c r="D35" s="15">
        <v>1</v>
      </c>
      <c r="E35" s="4"/>
      <c r="F35" s="15" t="s">
        <v>481</v>
      </c>
      <c r="G35" s="4"/>
      <c r="H35" s="262" t="s">
        <v>181</v>
      </c>
      <c r="I35" s="262"/>
      <c r="J35" s="262"/>
      <c r="K35" s="4" t="s">
        <v>154</v>
      </c>
      <c r="L35" s="7">
        <f>TRUNC(B35*D35,2)</f>
        <v>178.71</v>
      </c>
      <c r="M35" s="9"/>
    </row>
    <row r="36" spans="1:13" x14ac:dyDescent="0.2">
      <c r="A36" s="74"/>
      <c r="B36" s="15">
        <v>167.58</v>
      </c>
      <c r="C36" s="4" t="s">
        <v>153</v>
      </c>
      <c r="D36" s="15">
        <v>1</v>
      </c>
      <c r="E36" s="4"/>
      <c r="F36" s="15" t="s">
        <v>481</v>
      </c>
      <c r="G36" s="4"/>
      <c r="H36" s="262" t="s">
        <v>182</v>
      </c>
      <c r="I36" s="262"/>
      <c r="J36" s="262"/>
      <c r="K36" s="4" t="s">
        <v>154</v>
      </c>
      <c r="L36" s="7">
        <f t="shared" ref="L36:L39" si="1">TRUNC(B36*D36,2)</f>
        <v>167.58</v>
      </c>
      <c r="M36" s="9"/>
    </row>
    <row r="37" spans="1:13" x14ac:dyDescent="0.2">
      <c r="A37" s="74"/>
      <c r="B37" s="15">
        <v>127.16</v>
      </c>
      <c r="C37" s="4" t="s">
        <v>153</v>
      </c>
      <c r="D37" s="15">
        <v>1</v>
      </c>
      <c r="E37" s="4"/>
      <c r="F37" s="15" t="s">
        <v>481</v>
      </c>
      <c r="G37" s="4"/>
      <c r="H37" s="262" t="s">
        <v>183</v>
      </c>
      <c r="I37" s="262"/>
      <c r="J37" s="262"/>
      <c r="K37" s="4" t="s">
        <v>154</v>
      </c>
      <c r="L37" s="7">
        <f t="shared" si="1"/>
        <v>127.16</v>
      </c>
      <c r="M37" s="9"/>
    </row>
    <row r="38" spans="1:13" x14ac:dyDescent="0.2">
      <c r="A38" s="74"/>
      <c r="B38" s="15">
        <v>128.57</v>
      </c>
      <c r="C38" s="4" t="s">
        <v>153</v>
      </c>
      <c r="D38" s="15">
        <v>1</v>
      </c>
      <c r="E38" s="4"/>
      <c r="F38" s="15" t="s">
        <v>481</v>
      </c>
      <c r="G38" s="4"/>
      <c r="H38" s="262" t="s">
        <v>184</v>
      </c>
      <c r="I38" s="262"/>
      <c r="J38" s="262"/>
      <c r="K38" s="4" t="s">
        <v>154</v>
      </c>
      <c r="L38" s="7">
        <f t="shared" si="1"/>
        <v>128.57</v>
      </c>
      <c r="M38" s="9"/>
    </row>
    <row r="39" spans="1:13" x14ac:dyDescent="0.2">
      <c r="A39" s="74"/>
      <c r="B39" s="7">
        <v>520.14</v>
      </c>
      <c r="C39" s="4" t="s">
        <v>153</v>
      </c>
      <c r="D39" s="15">
        <v>1</v>
      </c>
      <c r="E39" s="4"/>
      <c r="F39" s="15" t="s">
        <v>481</v>
      </c>
      <c r="G39" s="4"/>
      <c r="H39" s="262" t="s">
        <v>185</v>
      </c>
      <c r="I39" s="262"/>
      <c r="J39" s="262"/>
      <c r="K39" s="4" t="s">
        <v>154</v>
      </c>
      <c r="L39" s="7">
        <f t="shared" si="1"/>
        <v>520.14</v>
      </c>
      <c r="M39" s="9"/>
    </row>
    <row r="40" spans="1:13" x14ac:dyDescent="0.2">
      <c r="A40" s="74"/>
      <c r="B40" s="7">
        <v>7.73</v>
      </c>
      <c r="C40" s="4" t="s">
        <v>153</v>
      </c>
      <c r="D40" s="15">
        <v>1</v>
      </c>
      <c r="E40" s="4"/>
      <c r="F40" s="260" t="s">
        <v>527</v>
      </c>
      <c r="G40" s="4"/>
      <c r="H40" s="262" t="s">
        <v>185</v>
      </c>
      <c r="I40" s="262"/>
      <c r="J40" s="262"/>
      <c r="K40" s="4" t="s">
        <v>154</v>
      </c>
      <c r="L40" s="7">
        <f>TRUNC(B40*D40,2)</f>
        <v>7.73</v>
      </c>
      <c r="M40" s="9"/>
    </row>
    <row r="41" spans="1:13" ht="14.25" customHeight="1" x14ac:dyDescent="0.2">
      <c r="A41" s="74"/>
      <c r="B41" s="7">
        <v>17.649999999999999</v>
      </c>
      <c r="C41" s="4" t="s">
        <v>153</v>
      </c>
      <c r="D41" s="15">
        <v>1</v>
      </c>
      <c r="E41" s="4"/>
      <c r="F41" s="260"/>
      <c r="G41" s="4"/>
      <c r="H41" s="262" t="s">
        <v>184</v>
      </c>
      <c r="I41" s="262"/>
      <c r="J41" s="262"/>
      <c r="K41" s="4" t="s">
        <v>154</v>
      </c>
      <c r="L41" s="7">
        <f t="shared" ref="L41" si="2">TRUNC(B41*D41,2)</f>
        <v>17.649999999999999</v>
      </c>
      <c r="M41" s="9"/>
    </row>
    <row r="42" spans="1:13" ht="14.25" customHeight="1" x14ac:dyDescent="0.2">
      <c r="A42" s="74"/>
      <c r="B42" s="261"/>
      <c r="C42" s="261"/>
      <c r="D42" s="261"/>
      <c r="E42" s="261"/>
      <c r="F42" s="261"/>
      <c r="G42" s="261"/>
      <c r="H42" s="261"/>
      <c r="I42" s="261"/>
      <c r="J42" s="261"/>
      <c r="K42" s="4"/>
      <c r="L42" s="7"/>
      <c r="M42" s="9"/>
    </row>
    <row r="43" spans="1:13" ht="30.75" customHeight="1" x14ac:dyDescent="0.2">
      <c r="A43" s="74" t="str">
        <f>'ORÇAMENTO BASE'!A15</f>
        <v xml:space="preserve"> 2.2</v>
      </c>
      <c r="B43" s="262" t="str">
        <f>'ORÇAMENTO BASE'!D15</f>
        <v>REMOÇÃO DE PISO DE BLOCO INTERTRAVADO OU DE PEDRA PORTUGUESA, DE FORMA MANUAL, COM REAPROVEITAMENTO. AF_09/2023</v>
      </c>
      <c r="C43" s="262"/>
      <c r="D43" s="262"/>
      <c r="E43" s="262"/>
      <c r="F43" s="262"/>
      <c r="G43" s="262"/>
      <c r="H43" s="262"/>
      <c r="I43" s="262"/>
      <c r="J43" s="262"/>
      <c r="K43" s="4"/>
      <c r="L43" s="5" t="str">
        <f>'ORÇAMENTO BASE'!E15</f>
        <v>m²</v>
      </c>
      <c r="M43" s="13">
        <f>SUM(L45:L49)</f>
        <v>1038.7599999999998</v>
      </c>
    </row>
    <row r="44" spans="1:13" x14ac:dyDescent="0.2">
      <c r="A44" s="74"/>
      <c r="B44" s="4" t="s">
        <v>509</v>
      </c>
      <c r="C44" s="4" t="s">
        <v>153</v>
      </c>
      <c r="D44" s="4" t="s">
        <v>152</v>
      </c>
      <c r="E44" s="4"/>
      <c r="F44" s="4"/>
      <c r="G44" s="4"/>
      <c r="H44" s="262" t="s">
        <v>160</v>
      </c>
      <c r="I44" s="262"/>
      <c r="J44" s="262"/>
      <c r="K44" s="4"/>
      <c r="L44" s="5"/>
      <c r="M44" s="9"/>
    </row>
    <row r="45" spans="1:13" ht="14.25" customHeight="1" x14ac:dyDescent="0.2">
      <c r="A45" s="74"/>
      <c r="B45" s="7">
        <v>406.34</v>
      </c>
      <c r="C45" s="4" t="s">
        <v>153</v>
      </c>
      <c r="D45" s="15">
        <v>1</v>
      </c>
      <c r="E45" s="4"/>
      <c r="F45" s="15"/>
      <c r="G45" s="4"/>
      <c r="H45" s="262" t="s">
        <v>185</v>
      </c>
      <c r="I45" s="262"/>
      <c r="J45" s="262"/>
      <c r="K45" s="4" t="s">
        <v>154</v>
      </c>
      <c r="L45" s="7">
        <f>TRUNC(B45*D45,2)</f>
        <v>406.34</v>
      </c>
      <c r="M45" s="9"/>
    </row>
    <row r="46" spans="1:13" x14ac:dyDescent="0.2">
      <c r="A46" s="74"/>
      <c r="B46" s="7">
        <v>70.72</v>
      </c>
      <c r="C46" s="4" t="s">
        <v>153</v>
      </c>
      <c r="D46" s="15">
        <v>1</v>
      </c>
      <c r="E46" s="4"/>
      <c r="F46" s="15"/>
      <c r="G46" s="4"/>
      <c r="H46" s="262" t="s">
        <v>184</v>
      </c>
      <c r="I46" s="262"/>
      <c r="J46" s="262"/>
      <c r="K46" s="4" t="s">
        <v>154</v>
      </c>
      <c r="L46" s="7">
        <f t="shared" ref="L46:L49" si="3">TRUNC(B46*D46,2)</f>
        <v>70.72</v>
      </c>
      <c r="M46" s="9"/>
    </row>
    <row r="47" spans="1:13" x14ac:dyDescent="0.2">
      <c r="A47" s="74"/>
      <c r="B47" s="7">
        <v>129.07</v>
      </c>
      <c r="C47" s="4" t="s">
        <v>153</v>
      </c>
      <c r="D47" s="15">
        <v>1</v>
      </c>
      <c r="E47" s="4"/>
      <c r="F47" s="15"/>
      <c r="G47" s="4"/>
      <c r="H47" s="262" t="s">
        <v>183</v>
      </c>
      <c r="I47" s="262"/>
      <c r="J47" s="262"/>
      <c r="K47" s="4" t="s">
        <v>154</v>
      </c>
      <c r="L47" s="7">
        <f t="shared" si="3"/>
        <v>129.07</v>
      </c>
      <c r="M47" s="9"/>
    </row>
    <row r="48" spans="1:13" x14ac:dyDescent="0.2">
      <c r="A48" s="74"/>
      <c r="B48" s="7">
        <v>194.01</v>
      </c>
      <c r="C48" s="4" t="s">
        <v>153</v>
      </c>
      <c r="D48" s="15">
        <v>1</v>
      </c>
      <c r="E48" s="4"/>
      <c r="F48" s="15"/>
      <c r="G48" s="4"/>
      <c r="H48" s="262" t="s">
        <v>182</v>
      </c>
      <c r="I48" s="262"/>
      <c r="J48" s="262"/>
      <c r="K48" s="4" t="s">
        <v>154</v>
      </c>
      <c r="L48" s="7">
        <f t="shared" si="3"/>
        <v>194.01</v>
      </c>
      <c r="M48" s="9"/>
    </row>
    <row r="49" spans="1:13" x14ac:dyDescent="0.2">
      <c r="A49" s="74"/>
      <c r="B49" s="7">
        <v>238.62</v>
      </c>
      <c r="C49" s="4" t="s">
        <v>153</v>
      </c>
      <c r="D49" s="15">
        <v>1</v>
      </c>
      <c r="E49" s="4"/>
      <c r="F49" s="15"/>
      <c r="G49" s="4"/>
      <c r="H49" s="262" t="s">
        <v>181</v>
      </c>
      <c r="I49" s="262"/>
      <c r="J49" s="262"/>
      <c r="K49" s="4" t="s">
        <v>154</v>
      </c>
      <c r="L49" s="7">
        <f t="shared" si="3"/>
        <v>238.62</v>
      </c>
      <c r="M49" s="9"/>
    </row>
    <row r="50" spans="1:13" ht="14.25" customHeight="1" x14ac:dyDescent="0.2">
      <c r="A50" s="74"/>
      <c r="B50" s="261"/>
      <c r="C50" s="261"/>
      <c r="D50" s="261"/>
      <c r="E50" s="261"/>
      <c r="F50" s="261"/>
      <c r="G50" s="261"/>
      <c r="H50" s="261"/>
      <c r="I50" s="261"/>
      <c r="J50" s="261"/>
      <c r="K50" s="4"/>
      <c r="L50" s="7"/>
      <c r="M50" s="9"/>
    </row>
    <row r="51" spans="1:13" ht="31.5" customHeight="1" x14ac:dyDescent="0.2">
      <c r="A51" s="74" t="str">
        <f>'ORÇAMENTO BASE'!A16</f>
        <v xml:space="preserve"> 2.3</v>
      </c>
      <c r="B51" s="262" t="str">
        <f>'ORÇAMENTO BASE'!D16</f>
        <v>REMOÇÃO DE POSTE DE FERRO, INCLUSIVE BASE DE FIXAÇÃO (REF.: ITEM SIURB 9053060 01/2026)</v>
      </c>
      <c r="C51" s="262"/>
      <c r="D51" s="262"/>
      <c r="E51" s="262"/>
      <c r="F51" s="262"/>
      <c r="G51" s="262"/>
      <c r="H51" s="262"/>
      <c r="I51" s="262"/>
      <c r="J51" s="262"/>
      <c r="K51" s="4"/>
      <c r="L51" s="5" t="str">
        <f>'ORÇAMENTO BASE'!E16</f>
        <v>UN</v>
      </c>
      <c r="M51" s="6">
        <f>SUM(L53:L57)</f>
        <v>23</v>
      </c>
    </row>
    <row r="52" spans="1:13" x14ac:dyDescent="0.2">
      <c r="A52" s="74"/>
      <c r="B52" s="7" t="s">
        <v>152</v>
      </c>
      <c r="C52" s="4"/>
      <c r="D52" s="15"/>
      <c r="E52" s="4"/>
      <c r="F52" s="15"/>
      <c r="G52" s="4"/>
      <c r="H52" s="262" t="s">
        <v>160</v>
      </c>
      <c r="I52" s="262"/>
      <c r="J52" s="262"/>
      <c r="K52" s="4"/>
      <c r="L52" s="7"/>
      <c r="M52" s="9"/>
    </row>
    <row r="53" spans="1:13" ht="14.25" customHeight="1" x14ac:dyDescent="0.2">
      <c r="A53" s="74"/>
      <c r="B53" s="7">
        <v>6</v>
      </c>
      <c r="C53" s="4"/>
      <c r="D53" s="15"/>
      <c r="E53" s="4"/>
      <c r="F53" s="15"/>
      <c r="G53" s="4"/>
      <c r="H53" s="262" t="s">
        <v>185</v>
      </c>
      <c r="I53" s="262"/>
      <c r="J53" s="262"/>
      <c r="K53" s="4" t="s">
        <v>154</v>
      </c>
      <c r="L53" s="7">
        <f>TRUNC(B53,2)</f>
        <v>6</v>
      </c>
      <c r="M53" s="9"/>
    </row>
    <row r="54" spans="1:13" x14ac:dyDescent="0.2">
      <c r="A54" s="74"/>
      <c r="B54" s="7">
        <v>2</v>
      </c>
      <c r="C54" s="4"/>
      <c r="D54" s="15"/>
      <c r="E54" s="4"/>
      <c r="F54" s="15"/>
      <c r="G54" s="4"/>
      <c r="H54" s="262" t="s">
        <v>184</v>
      </c>
      <c r="I54" s="262"/>
      <c r="J54" s="262"/>
      <c r="K54" s="4" t="s">
        <v>154</v>
      </c>
      <c r="L54" s="7">
        <f t="shared" ref="L54:L57" si="4">TRUNC(B54,2)</f>
        <v>2</v>
      </c>
      <c r="M54" s="9"/>
    </row>
    <row r="55" spans="1:13" x14ac:dyDescent="0.2">
      <c r="A55" s="74"/>
      <c r="B55" s="7">
        <v>3</v>
      </c>
      <c r="C55" s="4"/>
      <c r="D55" s="15"/>
      <c r="E55" s="4"/>
      <c r="F55" s="15"/>
      <c r="G55" s="4"/>
      <c r="H55" s="262" t="s">
        <v>183</v>
      </c>
      <c r="I55" s="262"/>
      <c r="J55" s="262"/>
      <c r="K55" s="4" t="s">
        <v>154</v>
      </c>
      <c r="L55" s="7">
        <f t="shared" si="4"/>
        <v>3</v>
      </c>
      <c r="M55" s="9"/>
    </row>
    <row r="56" spans="1:13" x14ac:dyDescent="0.2">
      <c r="A56" s="74"/>
      <c r="B56" s="7">
        <v>4</v>
      </c>
      <c r="C56" s="4"/>
      <c r="D56" s="15"/>
      <c r="E56" s="4"/>
      <c r="F56" s="15"/>
      <c r="G56" s="4"/>
      <c r="H56" s="262" t="s">
        <v>182</v>
      </c>
      <c r="I56" s="262"/>
      <c r="J56" s="262"/>
      <c r="K56" s="4" t="s">
        <v>154</v>
      </c>
      <c r="L56" s="7">
        <f t="shared" si="4"/>
        <v>4</v>
      </c>
      <c r="M56" s="9"/>
    </row>
    <row r="57" spans="1:13" x14ac:dyDescent="0.2">
      <c r="A57" s="74"/>
      <c r="B57" s="7">
        <v>8</v>
      </c>
      <c r="C57" s="4"/>
      <c r="D57" s="15"/>
      <c r="E57" s="4"/>
      <c r="F57" s="15"/>
      <c r="G57" s="4"/>
      <c r="H57" s="262" t="s">
        <v>181</v>
      </c>
      <c r="I57" s="262"/>
      <c r="J57" s="262"/>
      <c r="K57" s="4" t="s">
        <v>154</v>
      </c>
      <c r="L57" s="7">
        <f t="shared" si="4"/>
        <v>8</v>
      </c>
      <c r="M57" s="9"/>
    </row>
    <row r="58" spans="1:13" x14ac:dyDescent="0.2">
      <c r="A58" s="74"/>
      <c r="B58" s="7"/>
      <c r="C58" s="4"/>
      <c r="D58" s="15"/>
      <c r="E58" s="4"/>
      <c r="F58" s="15"/>
      <c r="G58" s="4"/>
      <c r="H58" s="262"/>
      <c r="I58" s="262"/>
      <c r="J58" s="262"/>
      <c r="K58" s="4"/>
      <c r="L58" s="7"/>
      <c r="M58" s="9"/>
    </row>
    <row r="59" spans="1:13" ht="32.25" customHeight="1" x14ac:dyDescent="0.2">
      <c r="A59" s="74" t="str">
        <f>'ORÇAMENTO BASE'!A17</f>
        <v xml:space="preserve"> 2.4</v>
      </c>
      <c r="B59" s="261" t="str">
        <f>'ORÇAMENTO BASE'!D17</f>
        <v>REMOÇÃO DE BANCOS EXISTENTES (REF.: ITEM ORSE 7228 02/2026)</v>
      </c>
      <c r="C59" s="261"/>
      <c r="D59" s="261"/>
      <c r="E59" s="261"/>
      <c r="F59" s="261"/>
      <c r="G59" s="261"/>
      <c r="H59" s="261"/>
      <c r="I59" s="261"/>
      <c r="J59" s="261"/>
      <c r="K59" s="4"/>
      <c r="L59" s="7" t="str">
        <f>'ORÇAMENTO BASE'!E17</f>
        <v>UN</v>
      </c>
      <c r="M59" s="6">
        <f>SUM(L61:L65)</f>
        <v>28</v>
      </c>
    </row>
    <row r="60" spans="1:13" x14ac:dyDescent="0.2">
      <c r="A60" s="74"/>
      <c r="B60" s="7" t="s">
        <v>152</v>
      </c>
      <c r="C60" s="4"/>
      <c r="D60" s="15"/>
      <c r="E60" s="4"/>
      <c r="F60" s="15"/>
      <c r="G60" s="4"/>
      <c r="H60" s="262" t="s">
        <v>160</v>
      </c>
      <c r="I60" s="262"/>
      <c r="J60" s="262"/>
      <c r="K60" s="4"/>
      <c r="L60" s="7"/>
      <c r="M60" s="9"/>
    </row>
    <row r="61" spans="1:13" x14ac:dyDescent="0.2">
      <c r="A61" s="74"/>
      <c r="B61" s="7">
        <v>7</v>
      </c>
      <c r="C61" s="4"/>
      <c r="D61" s="15"/>
      <c r="E61" s="4"/>
      <c r="F61" s="15"/>
      <c r="G61" s="4"/>
      <c r="H61" s="262" t="s">
        <v>185</v>
      </c>
      <c r="I61" s="262"/>
      <c r="J61" s="262"/>
      <c r="K61" s="4" t="s">
        <v>154</v>
      </c>
      <c r="L61" s="7">
        <f>TRUNC(B61,2)</f>
        <v>7</v>
      </c>
      <c r="M61" s="9"/>
    </row>
    <row r="62" spans="1:13" x14ac:dyDescent="0.2">
      <c r="A62" s="74"/>
      <c r="B62" s="7">
        <v>2</v>
      </c>
      <c r="C62" s="4"/>
      <c r="D62" s="15"/>
      <c r="E62" s="4"/>
      <c r="F62" s="15"/>
      <c r="G62" s="4"/>
      <c r="H62" s="262" t="s">
        <v>184</v>
      </c>
      <c r="I62" s="262"/>
      <c r="J62" s="262"/>
      <c r="K62" s="4" t="s">
        <v>154</v>
      </c>
      <c r="L62" s="7">
        <f t="shared" ref="L62:L65" si="5">TRUNC(B62,2)</f>
        <v>2</v>
      </c>
      <c r="M62" s="9"/>
    </row>
    <row r="63" spans="1:13" x14ac:dyDescent="0.2">
      <c r="A63" s="74"/>
      <c r="B63" s="7">
        <v>5</v>
      </c>
      <c r="C63" s="4"/>
      <c r="D63" s="15"/>
      <c r="E63" s="4"/>
      <c r="F63" s="15"/>
      <c r="G63" s="4"/>
      <c r="H63" s="262" t="s">
        <v>183</v>
      </c>
      <c r="I63" s="262"/>
      <c r="J63" s="262"/>
      <c r="K63" s="4" t="s">
        <v>154</v>
      </c>
      <c r="L63" s="7">
        <f t="shared" si="5"/>
        <v>5</v>
      </c>
      <c r="M63" s="9"/>
    </row>
    <row r="64" spans="1:13" x14ac:dyDescent="0.2">
      <c r="A64" s="74"/>
      <c r="B64" s="7">
        <v>6</v>
      </c>
      <c r="C64" s="4"/>
      <c r="D64" s="15"/>
      <c r="E64" s="4"/>
      <c r="F64" s="15"/>
      <c r="G64" s="4"/>
      <c r="H64" s="262" t="s">
        <v>182</v>
      </c>
      <c r="I64" s="262"/>
      <c r="J64" s="262"/>
      <c r="K64" s="4" t="s">
        <v>154</v>
      </c>
      <c r="L64" s="7">
        <f t="shared" si="5"/>
        <v>6</v>
      </c>
      <c r="M64" s="9"/>
    </row>
    <row r="65" spans="1:13" x14ac:dyDescent="0.2">
      <c r="A65" s="74"/>
      <c r="B65" s="7">
        <v>8</v>
      </c>
      <c r="C65" s="4"/>
      <c r="D65" s="15"/>
      <c r="E65" s="4"/>
      <c r="F65" s="15"/>
      <c r="G65" s="4"/>
      <c r="H65" s="262" t="s">
        <v>181</v>
      </c>
      <c r="I65" s="262"/>
      <c r="J65" s="262"/>
      <c r="K65" s="4" t="s">
        <v>154</v>
      </c>
      <c r="L65" s="7">
        <f t="shared" si="5"/>
        <v>8</v>
      </c>
      <c r="M65" s="9"/>
    </row>
    <row r="66" spans="1:13" x14ac:dyDescent="0.2">
      <c r="A66" s="74"/>
      <c r="B66" s="7"/>
      <c r="C66" s="4"/>
      <c r="D66" s="15"/>
      <c r="E66" s="4"/>
      <c r="F66" s="15"/>
      <c r="G66" s="4"/>
      <c r="H66" s="262"/>
      <c r="I66" s="262"/>
      <c r="J66" s="262"/>
      <c r="K66" s="4"/>
      <c r="L66" s="7"/>
      <c r="M66" s="9"/>
    </row>
    <row r="67" spans="1:13" ht="28.5" customHeight="1" x14ac:dyDescent="0.2">
      <c r="A67" s="74" t="str">
        <f>'ORÇAMENTO BASE'!A18</f>
        <v xml:space="preserve"> 2.5</v>
      </c>
      <c r="B67" s="260" t="str">
        <f>'ORÇAMENTO BASE'!D18</f>
        <v>DEMOLIÇÃO DE ALVENARIA DE BLOCO FURADO, DE FORMA MANUAL, SEM REAPROVEITAMENTO. AF_09/2023</v>
      </c>
      <c r="C67" s="260"/>
      <c r="D67" s="260"/>
      <c r="E67" s="260"/>
      <c r="F67" s="260"/>
      <c r="G67" s="260"/>
      <c r="H67" s="260"/>
      <c r="I67" s="260"/>
      <c r="J67" s="260"/>
      <c r="K67" s="4"/>
      <c r="L67" s="7" t="str">
        <f>'ORÇAMENTO BASE'!E18</f>
        <v>M3</v>
      </c>
      <c r="M67" s="6">
        <f>SUM(L69:L104)</f>
        <v>9.4299999999999979</v>
      </c>
    </row>
    <row r="68" spans="1:13" x14ac:dyDescent="0.2">
      <c r="A68" s="74"/>
      <c r="B68" s="7" t="s">
        <v>159</v>
      </c>
      <c r="C68" s="4" t="s">
        <v>153</v>
      </c>
      <c r="D68" s="15" t="s">
        <v>205</v>
      </c>
      <c r="E68" s="4" t="s">
        <v>153</v>
      </c>
      <c r="F68" s="15" t="s">
        <v>161</v>
      </c>
      <c r="G68" s="4"/>
      <c r="H68" s="262" t="s">
        <v>160</v>
      </c>
      <c r="I68" s="262"/>
      <c r="J68" s="262"/>
      <c r="K68" s="4"/>
      <c r="L68" s="7"/>
      <c r="M68" s="9"/>
    </row>
    <row r="69" spans="1:13" x14ac:dyDescent="0.2">
      <c r="A69" s="74"/>
      <c r="B69" s="7">
        <f>1.49-0.15-0.15</f>
        <v>1.1900000000000002</v>
      </c>
      <c r="C69" s="4" t="s">
        <v>153</v>
      </c>
      <c r="D69" s="15">
        <v>0.15</v>
      </c>
      <c r="E69" s="4" t="s">
        <v>153</v>
      </c>
      <c r="F69" s="15">
        <v>0.5</v>
      </c>
      <c r="G69" s="4"/>
      <c r="H69" s="262" t="s">
        <v>484</v>
      </c>
      <c r="I69" s="262"/>
      <c r="J69" s="262"/>
      <c r="K69" s="4" t="s">
        <v>154</v>
      </c>
      <c r="L69" s="7">
        <f>TRUNC(B69*D69*F69,2)</f>
        <v>0.08</v>
      </c>
      <c r="M69" s="9"/>
    </row>
    <row r="70" spans="1:13" ht="12.75" customHeight="1" x14ac:dyDescent="0.2">
      <c r="A70" s="74"/>
      <c r="B70" s="7">
        <f>1.49-0.15-0.15</f>
        <v>1.1900000000000002</v>
      </c>
      <c r="C70" s="4" t="s">
        <v>153</v>
      </c>
      <c r="D70" s="15">
        <v>0.15</v>
      </c>
      <c r="E70" s="4" t="s">
        <v>153</v>
      </c>
      <c r="F70" s="15">
        <v>0.5</v>
      </c>
      <c r="G70" s="4"/>
      <c r="H70" s="262"/>
      <c r="I70" s="262"/>
      <c r="J70" s="262"/>
      <c r="K70" s="4" t="s">
        <v>154</v>
      </c>
      <c r="L70" s="7">
        <f t="shared" ref="L70:L104" si="6">TRUNC(B70*D70*F70,2)</f>
        <v>0.08</v>
      </c>
      <c r="M70" s="9"/>
    </row>
    <row r="71" spans="1:13" ht="14.25" customHeight="1" x14ac:dyDescent="0.2">
      <c r="A71" s="74"/>
      <c r="B71" s="7">
        <v>1.51</v>
      </c>
      <c r="C71" s="4" t="s">
        <v>153</v>
      </c>
      <c r="D71" s="15">
        <v>0.15</v>
      </c>
      <c r="E71" s="4" t="s">
        <v>153</v>
      </c>
      <c r="F71" s="15">
        <v>0.5</v>
      </c>
      <c r="G71" s="4"/>
      <c r="H71" s="262"/>
      <c r="I71" s="262"/>
      <c r="J71" s="262"/>
      <c r="K71" s="4" t="s">
        <v>154</v>
      </c>
      <c r="L71" s="7">
        <f t="shared" si="6"/>
        <v>0.11</v>
      </c>
      <c r="M71" s="9"/>
    </row>
    <row r="72" spans="1:13" ht="14.25" customHeight="1" x14ac:dyDescent="0.2">
      <c r="A72" s="74"/>
      <c r="B72" s="7">
        <v>1.5</v>
      </c>
      <c r="C72" s="4" t="s">
        <v>153</v>
      </c>
      <c r="D72" s="15">
        <v>0.15</v>
      </c>
      <c r="E72" s="4" t="s">
        <v>153</v>
      </c>
      <c r="F72" s="15">
        <v>0.5</v>
      </c>
      <c r="G72" s="4"/>
      <c r="H72" s="262"/>
      <c r="I72" s="262"/>
      <c r="J72" s="262"/>
      <c r="K72" s="4" t="s">
        <v>154</v>
      </c>
      <c r="L72" s="7">
        <f t="shared" si="6"/>
        <v>0.11</v>
      </c>
      <c r="M72" s="9"/>
    </row>
    <row r="73" spans="1:13" ht="14.25" customHeight="1" x14ac:dyDescent="0.2">
      <c r="A73" s="74"/>
      <c r="B73" s="7">
        <f>2.42-0.15-0.15</f>
        <v>2.12</v>
      </c>
      <c r="C73" s="4" t="s">
        <v>153</v>
      </c>
      <c r="D73" s="15">
        <v>0.15</v>
      </c>
      <c r="E73" s="4" t="s">
        <v>153</v>
      </c>
      <c r="F73" s="15">
        <v>0.5</v>
      </c>
      <c r="G73" s="4"/>
      <c r="H73" s="262" t="s">
        <v>491</v>
      </c>
      <c r="I73" s="262"/>
      <c r="J73" s="262"/>
      <c r="K73" s="4" t="s">
        <v>154</v>
      </c>
      <c r="L73" s="7">
        <f t="shared" si="6"/>
        <v>0.15</v>
      </c>
      <c r="M73" s="9"/>
    </row>
    <row r="74" spans="1:13" ht="14.25" customHeight="1" x14ac:dyDescent="0.2">
      <c r="A74" s="74"/>
      <c r="B74" s="7">
        <f>2.31-0.15-0.15</f>
        <v>2.0100000000000002</v>
      </c>
      <c r="C74" s="4" t="s">
        <v>153</v>
      </c>
      <c r="D74" s="15">
        <v>0.15</v>
      </c>
      <c r="E74" s="4" t="s">
        <v>153</v>
      </c>
      <c r="F74" s="15">
        <v>0.5</v>
      </c>
      <c r="G74" s="4"/>
      <c r="H74" s="262"/>
      <c r="I74" s="262"/>
      <c r="J74" s="262"/>
      <c r="K74" s="4" t="s">
        <v>154</v>
      </c>
      <c r="L74" s="7">
        <f t="shared" si="6"/>
        <v>0.15</v>
      </c>
      <c r="M74" s="9"/>
    </row>
    <row r="75" spans="1:13" ht="14.25" customHeight="1" x14ac:dyDescent="0.2">
      <c r="A75" s="74"/>
      <c r="B75" s="7">
        <v>2.52</v>
      </c>
      <c r="C75" s="4" t="s">
        <v>153</v>
      </c>
      <c r="D75" s="15">
        <v>0.15</v>
      </c>
      <c r="E75" s="4" t="s">
        <v>153</v>
      </c>
      <c r="F75" s="15">
        <v>0.5</v>
      </c>
      <c r="G75" s="4"/>
      <c r="H75" s="262"/>
      <c r="I75" s="262"/>
      <c r="J75" s="262"/>
      <c r="K75" s="4" t="s">
        <v>154</v>
      </c>
      <c r="L75" s="7">
        <f t="shared" si="6"/>
        <v>0.18</v>
      </c>
      <c r="M75" s="9"/>
    </row>
    <row r="76" spans="1:13" ht="14.25" customHeight="1" x14ac:dyDescent="0.2">
      <c r="A76" s="74"/>
      <c r="B76" s="7">
        <v>2.57</v>
      </c>
      <c r="C76" s="4" t="s">
        <v>153</v>
      </c>
      <c r="D76" s="15">
        <v>0.15</v>
      </c>
      <c r="E76" s="4" t="s">
        <v>153</v>
      </c>
      <c r="F76" s="15">
        <v>0.5</v>
      </c>
      <c r="G76" s="4"/>
      <c r="H76" s="262"/>
      <c r="I76" s="262"/>
      <c r="J76" s="262"/>
      <c r="K76" s="4" t="s">
        <v>154</v>
      </c>
      <c r="L76" s="7">
        <f t="shared" si="6"/>
        <v>0.19</v>
      </c>
      <c r="M76" s="9"/>
    </row>
    <row r="77" spans="1:13" ht="14.25" customHeight="1" x14ac:dyDescent="0.2">
      <c r="A77" s="74"/>
      <c r="B77" s="7">
        <f>3.07-0.15-0.15</f>
        <v>2.77</v>
      </c>
      <c r="C77" s="4" t="s">
        <v>153</v>
      </c>
      <c r="D77" s="15">
        <v>0.15</v>
      </c>
      <c r="E77" s="4" t="s">
        <v>153</v>
      </c>
      <c r="F77" s="15">
        <v>0.5</v>
      </c>
      <c r="G77" s="4"/>
      <c r="H77" s="262"/>
      <c r="I77" s="262"/>
      <c r="J77" s="262"/>
      <c r="K77" s="4" t="s">
        <v>154</v>
      </c>
      <c r="L77" s="7">
        <f t="shared" si="6"/>
        <v>0.2</v>
      </c>
      <c r="M77" s="9"/>
    </row>
    <row r="78" spans="1:13" ht="14.25" customHeight="1" x14ac:dyDescent="0.2">
      <c r="A78" s="74"/>
      <c r="B78" s="7">
        <f>3.03-0.15-0.15</f>
        <v>2.73</v>
      </c>
      <c r="C78" s="4" t="s">
        <v>153</v>
      </c>
      <c r="D78" s="15">
        <v>0.15</v>
      </c>
      <c r="E78" s="4" t="s">
        <v>153</v>
      </c>
      <c r="F78" s="15">
        <v>0.5</v>
      </c>
      <c r="G78" s="4"/>
      <c r="H78" s="262"/>
      <c r="I78" s="262"/>
      <c r="J78" s="262"/>
      <c r="K78" s="4" t="s">
        <v>154</v>
      </c>
      <c r="L78" s="7">
        <f t="shared" si="6"/>
        <v>0.2</v>
      </c>
      <c r="M78" s="9"/>
    </row>
    <row r="79" spans="1:13" ht="14.25" customHeight="1" x14ac:dyDescent="0.2">
      <c r="A79" s="74"/>
      <c r="B79" s="7">
        <v>3.1</v>
      </c>
      <c r="C79" s="4" t="s">
        <v>153</v>
      </c>
      <c r="D79" s="15">
        <v>0.15</v>
      </c>
      <c r="E79" s="4" t="s">
        <v>153</v>
      </c>
      <c r="F79" s="15">
        <v>0.5</v>
      </c>
      <c r="G79" s="4"/>
      <c r="H79" s="262"/>
      <c r="I79" s="262"/>
      <c r="J79" s="262"/>
      <c r="K79" s="4" t="s">
        <v>154</v>
      </c>
      <c r="L79" s="7">
        <f t="shared" si="6"/>
        <v>0.23</v>
      </c>
      <c r="M79" s="9"/>
    </row>
    <row r="80" spans="1:13" ht="14.25" customHeight="1" x14ac:dyDescent="0.2">
      <c r="A80" s="74"/>
      <c r="B80" s="7">
        <v>3.13</v>
      </c>
      <c r="C80" s="4" t="s">
        <v>153</v>
      </c>
      <c r="D80" s="15">
        <v>0.15</v>
      </c>
      <c r="E80" s="4" t="s">
        <v>153</v>
      </c>
      <c r="F80" s="15">
        <v>0.5</v>
      </c>
      <c r="G80" s="4"/>
      <c r="H80" s="262"/>
      <c r="I80" s="262"/>
      <c r="J80" s="262"/>
      <c r="K80" s="4" t="s">
        <v>154</v>
      </c>
      <c r="L80" s="7">
        <f t="shared" si="6"/>
        <v>0.23</v>
      </c>
      <c r="M80" s="9"/>
    </row>
    <row r="81" spans="1:13" ht="14.25" customHeight="1" x14ac:dyDescent="0.2">
      <c r="A81" s="74"/>
      <c r="B81" s="7">
        <f>3.2-0.15-0.15</f>
        <v>2.9000000000000004</v>
      </c>
      <c r="C81" s="4" t="s">
        <v>153</v>
      </c>
      <c r="D81" s="15">
        <v>0.15</v>
      </c>
      <c r="E81" s="4" t="s">
        <v>153</v>
      </c>
      <c r="F81" s="15">
        <v>0.5</v>
      </c>
      <c r="G81" s="4"/>
      <c r="H81" s="262"/>
      <c r="I81" s="262"/>
      <c r="J81" s="262"/>
      <c r="K81" s="4" t="s">
        <v>154</v>
      </c>
      <c r="L81" s="7">
        <f t="shared" si="6"/>
        <v>0.21</v>
      </c>
      <c r="M81" s="9"/>
    </row>
    <row r="82" spans="1:13" ht="14.25" customHeight="1" x14ac:dyDescent="0.2">
      <c r="A82" s="74"/>
      <c r="B82" s="7">
        <f>3.08-0.15-0.15</f>
        <v>2.7800000000000002</v>
      </c>
      <c r="C82" s="4" t="s">
        <v>153</v>
      </c>
      <c r="D82" s="15">
        <v>0.15</v>
      </c>
      <c r="E82" s="4" t="s">
        <v>153</v>
      </c>
      <c r="F82" s="15">
        <v>0.5</v>
      </c>
      <c r="G82" s="4"/>
      <c r="H82" s="262"/>
      <c r="I82" s="262"/>
      <c r="J82" s="262"/>
      <c r="K82" s="4" t="s">
        <v>154</v>
      </c>
      <c r="L82" s="7">
        <f t="shared" si="6"/>
        <v>0.2</v>
      </c>
      <c r="M82" s="9"/>
    </row>
    <row r="83" spans="1:13" ht="14.25" customHeight="1" x14ac:dyDescent="0.2">
      <c r="A83" s="74"/>
      <c r="B83" s="7">
        <v>3.93</v>
      </c>
      <c r="C83" s="4" t="s">
        <v>153</v>
      </c>
      <c r="D83" s="15">
        <v>0.15</v>
      </c>
      <c r="E83" s="4" t="s">
        <v>153</v>
      </c>
      <c r="F83" s="15">
        <v>0.5</v>
      </c>
      <c r="G83" s="4"/>
      <c r="H83" s="262"/>
      <c r="I83" s="262"/>
      <c r="J83" s="262"/>
      <c r="K83" s="4" t="s">
        <v>154</v>
      </c>
      <c r="L83" s="7">
        <f t="shared" si="6"/>
        <v>0.28999999999999998</v>
      </c>
      <c r="M83" s="9"/>
    </row>
    <row r="84" spans="1:13" ht="14.25" customHeight="1" x14ac:dyDescent="0.2">
      <c r="A84" s="74"/>
      <c r="B84" s="7">
        <v>3.89</v>
      </c>
      <c r="C84" s="4" t="s">
        <v>153</v>
      </c>
      <c r="D84" s="15">
        <v>0.15</v>
      </c>
      <c r="E84" s="4" t="s">
        <v>153</v>
      </c>
      <c r="F84" s="15">
        <v>0.5</v>
      </c>
      <c r="G84" s="4"/>
      <c r="H84" s="262"/>
      <c r="I84" s="262"/>
      <c r="J84" s="262"/>
      <c r="K84" s="4" t="s">
        <v>154</v>
      </c>
      <c r="L84" s="7">
        <f t="shared" si="6"/>
        <v>0.28999999999999998</v>
      </c>
      <c r="M84" s="9"/>
    </row>
    <row r="85" spans="1:13" ht="14.25" customHeight="1" x14ac:dyDescent="0.2">
      <c r="A85" s="74"/>
      <c r="B85" s="7">
        <f>3.48-0.15-0.15</f>
        <v>3.18</v>
      </c>
      <c r="C85" s="4" t="s">
        <v>153</v>
      </c>
      <c r="D85" s="15">
        <v>0.15</v>
      </c>
      <c r="E85" s="4" t="s">
        <v>153</v>
      </c>
      <c r="F85" s="15">
        <v>0.5</v>
      </c>
      <c r="G85" s="4"/>
      <c r="H85" s="262" t="s">
        <v>492</v>
      </c>
      <c r="I85" s="262"/>
      <c r="J85" s="262"/>
      <c r="K85" s="4" t="s">
        <v>154</v>
      </c>
      <c r="L85" s="7">
        <f t="shared" si="6"/>
        <v>0.23</v>
      </c>
      <c r="M85" s="9"/>
    </row>
    <row r="86" spans="1:13" ht="14.25" customHeight="1" x14ac:dyDescent="0.2">
      <c r="A86" s="74"/>
      <c r="B86" s="7">
        <f>3.39-0.15-0.15</f>
        <v>3.0900000000000003</v>
      </c>
      <c r="C86" s="4" t="s">
        <v>153</v>
      </c>
      <c r="D86" s="15">
        <v>0.15</v>
      </c>
      <c r="E86" s="4" t="s">
        <v>153</v>
      </c>
      <c r="F86" s="15">
        <v>0.5</v>
      </c>
      <c r="G86" s="4"/>
      <c r="H86" s="262"/>
      <c r="I86" s="262"/>
      <c r="J86" s="262"/>
      <c r="K86" s="4" t="s">
        <v>154</v>
      </c>
      <c r="L86" s="7">
        <f t="shared" si="6"/>
        <v>0.23</v>
      </c>
      <c r="M86" s="9"/>
    </row>
    <row r="87" spans="1:13" ht="14.25" customHeight="1" x14ac:dyDescent="0.2">
      <c r="A87" s="74"/>
      <c r="B87" s="7">
        <v>3.64</v>
      </c>
      <c r="C87" s="4" t="s">
        <v>153</v>
      </c>
      <c r="D87" s="15">
        <v>0.15</v>
      </c>
      <c r="E87" s="4" t="s">
        <v>153</v>
      </c>
      <c r="F87" s="15">
        <v>0.5</v>
      </c>
      <c r="G87" s="4"/>
      <c r="H87" s="262"/>
      <c r="I87" s="262"/>
      <c r="J87" s="262"/>
      <c r="K87" s="4" t="s">
        <v>154</v>
      </c>
      <c r="L87" s="7">
        <f t="shared" si="6"/>
        <v>0.27</v>
      </c>
      <c r="M87" s="9"/>
    </row>
    <row r="88" spans="1:13" ht="14.25" customHeight="1" x14ac:dyDescent="0.2">
      <c r="A88" s="74"/>
      <c r="B88" s="7">
        <v>3.63</v>
      </c>
      <c r="C88" s="4" t="s">
        <v>153</v>
      </c>
      <c r="D88" s="15">
        <v>0.15</v>
      </c>
      <c r="E88" s="4" t="s">
        <v>153</v>
      </c>
      <c r="F88" s="15">
        <v>0.5</v>
      </c>
      <c r="G88" s="4"/>
      <c r="H88" s="262"/>
      <c r="I88" s="262"/>
      <c r="J88" s="262"/>
      <c r="K88" s="4" t="s">
        <v>154</v>
      </c>
      <c r="L88" s="7">
        <f t="shared" si="6"/>
        <v>0.27</v>
      </c>
      <c r="M88" s="9"/>
    </row>
    <row r="89" spans="1:13" ht="14.25" customHeight="1" x14ac:dyDescent="0.2">
      <c r="A89" s="74"/>
      <c r="B89" s="7">
        <f>3.53-0.15-0.15</f>
        <v>3.23</v>
      </c>
      <c r="C89" s="4" t="s">
        <v>153</v>
      </c>
      <c r="D89" s="15">
        <v>0.15</v>
      </c>
      <c r="E89" s="4" t="s">
        <v>153</v>
      </c>
      <c r="F89" s="15">
        <v>0.5</v>
      </c>
      <c r="G89" s="4"/>
      <c r="H89" s="262"/>
      <c r="I89" s="262"/>
      <c r="J89" s="262"/>
      <c r="K89" s="4" t="s">
        <v>154</v>
      </c>
      <c r="L89" s="7">
        <f t="shared" si="6"/>
        <v>0.24</v>
      </c>
      <c r="M89" s="9"/>
    </row>
    <row r="90" spans="1:13" ht="14.25" customHeight="1" x14ac:dyDescent="0.2">
      <c r="A90" s="74"/>
      <c r="B90" s="7">
        <f>3.58-0.15-0.15</f>
        <v>3.2800000000000002</v>
      </c>
      <c r="C90" s="4" t="s">
        <v>153</v>
      </c>
      <c r="D90" s="15">
        <v>0.15</v>
      </c>
      <c r="E90" s="4" t="s">
        <v>153</v>
      </c>
      <c r="F90" s="15">
        <v>0.5</v>
      </c>
      <c r="G90" s="4"/>
      <c r="H90" s="262"/>
      <c r="I90" s="262"/>
      <c r="J90" s="262"/>
      <c r="K90" s="4" t="s">
        <v>154</v>
      </c>
      <c r="L90" s="7">
        <f t="shared" si="6"/>
        <v>0.24</v>
      </c>
      <c r="M90" s="9"/>
    </row>
    <row r="91" spans="1:13" ht="14.25" customHeight="1" x14ac:dyDescent="0.2">
      <c r="A91" s="74"/>
      <c r="B91" s="7">
        <v>4.6399999999999997</v>
      </c>
      <c r="C91" s="4" t="s">
        <v>153</v>
      </c>
      <c r="D91" s="15">
        <v>0.15</v>
      </c>
      <c r="E91" s="4" t="s">
        <v>153</v>
      </c>
      <c r="F91" s="15">
        <v>0.5</v>
      </c>
      <c r="G91" s="4"/>
      <c r="H91" s="262"/>
      <c r="I91" s="262"/>
      <c r="J91" s="262"/>
      <c r="K91" s="4" t="s">
        <v>154</v>
      </c>
      <c r="L91" s="7">
        <f t="shared" si="6"/>
        <v>0.34</v>
      </c>
      <c r="M91" s="9"/>
    </row>
    <row r="92" spans="1:13" ht="14.25" customHeight="1" x14ac:dyDescent="0.2">
      <c r="A92" s="74"/>
      <c r="B92" s="7">
        <v>4.74</v>
      </c>
      <c r="C92" s="4" t="s">
        <v>153</v>
      </c>
      <c r="D92" s="15">
        <v>0.15</v>
      </c>
      <c r="E92" s="4" t="s">
        <v>153</v>
      </c>
      <c r="F92" s="15">
        <v>0.5</v>
      </c>
      <c r="G92" s="4"/>
      <c r="H92" s="262"/>
      <c r="I92" s="262"/>
      <c r="J92" s="262"/>
      <c r="K92" s="4" t="s">
        <v>154</v>
      </c>
      <c r="L92" s="7">
        <f t="shared" si="6"/>
        <v>0.35</v>
      </c>
      <c r="M92" s="9"/>
    </row>
    <row r="93" spans="1:13" ht="14.25" customHeight="1" x14ac:dyDescent="0.2">
      <c r="A93" s="74"/>
      <c r="B93" s="7">
        <f>2.99-0.15-0.15</f>
        <v>2.6900000000000004</v>
      </c>
      <c r="C93" s="4" t="s">
        <v>153</v>
      </c>
      <c r="D93" s="15">
        <v>0.15</v>
      </c>
      <c r="E93" s="4" t="s">
        <v>153</v>
      </c>
      <c r="F93" s="15">
        <v>0.5</v>
      </c>
      <c r="G93" s="4"/>
      <c r="H93" s="262" t="s">
        <v>493</v>
      </c>
      <c r="I93" s="262"/>
      <c r="J93" s="262"/>
      <c r="K93" s="4" t="s">
        <v>154</v>
      </c>
      <c r="L93" s="7">
        <f t="shared" si="6"/>
        <v>0.2</v>
      </c>
      <c r="M93" s="9"/>
    </row>
    <row r="94" spans="1:13" ht="14.25" customHeight="1" x14ac:dyDescent="0.2">
      <c r="A94" s="74"/>
      <c r="B94" s="7">
        <f>3.31-0.15-0.15</f>
        <v>3.0100000000000002</v>
      </c>
      <c r="C94" s="4" t="s">
        <v>153</v>
      </c>
      <c r="D94" s="15">
        <v>0.15</v>
      </c>
      <c r="E94" s="4" t="s">
        <v>153</v>
      </c>
      <c r="F94" s="15">
        <v>0.5</v>
      </c>
      <c r="G94" s="4"/>
      <c r="H94" s="262"/>
      <c r="I94" s="262"/>
      <c r="J94" s="262"/>
      <c r="K94" s="4" t="s">
        <v>154</v>
      </c>
      <c r="L94" s="7">
        <f t="shared" si="6"/>
        <v>0.22</v>
      </c>
      <c r="M94" s="9"/>
    </row>
    <row r="95" spans="1:13" ht="14.25" customHeight="1" x14ac:dyDescent="0.2">
      <c r="A95" s="74"/>
      <c r="B95" s="7">
        <v>4.68</v>
      </c>
      <c r="C95" s="4" t="s">
        <v>153</v>
      </c>
      <c r="D95" s="15">
        <v>0.15</v>
      </c>
      <c r="E95" s="4" t="s">
        <v>153</v>
      </c>
      <c r="F95" s="15">
        <v>0.5</v>
      </c>
      <c r="G95" s="4"/>
      <c r="H95" s="262"/>
      <c r="I95" s="262"/>
      <c r="J95" s="262"/>
      <c r="K95" s="4" t="s">
        <v>154</v>
      </c>
      <c r="L95" s="7">
        <f t="shared" si="6"/>
        <v>0.35</v>
      </c>
      <c r="M95" s="9"/>
    </row>
    <row r="96" spans="1:13" ht="14.25" customHeight="1" x14ac:dyDescent="0.2">
      <c r="A96" s="74"/>
      <c r="B96" s="7">
        <v>4.75</v>
      </c>
      <c r="C96" s="4" t="s">
        <v>153</v>
      </c>
      <c r="D96" s="15">
        <v>0.15</v>
      </c>
      <c r="E96" s="4" t="s">
        <v>153</v>
      </c>
      <c r="F96" s="15">
        <v>0.5</v>
      </c>
      <c r="G96" s="4"/>
      <c r="H96" s="262"/>
      <c r="I96" s="262"/>
      <c r="J96" s="262"/>
      <c r="K96" s="4" t="s">
        <v>154</v>
      </c>
      <c r="L96" s="7">
        <f t="shared" si="6"/>
        <v>0.35</v>
      </c>
      <c r="M96" s="9"/>
    </row>
    <row r="97" spans="1:13" ht="14.25" customHeight="1" x14ac:dyDescent="0.2">
      <c r="A97" s="74"/>
      <c r="B97" s="7">
        <f>3.37-0.15-0.15</f>
        <v>3.0700000000000003</v>
      </c>
      <c r="C97" s="4" t="s">
        <v>153</v>
      </c>
      <c r="D97" s="15">
        <v>0.15</v>
      </c>
      <c r="E97" s="4" t="s">
        <v>153</v>
      </c>
      <c r="F97" s="15">
        <v>0.5</v>
      </c>
      <c r="G97" s="4"/>
      <c r="H97" s="262"/>
      <c r="I97" s="262"/>
      <c r="J97" s="262"/>
      <c r="K97" s="4" t="s">
        <v>154</v>
      </c>
      <c r="L97" s="7">
        <f t="shared" si="6"/>
        <v>0.23</v>
      </c>
      <c r="M97" s="9"/>
    </row>
    <row r="98" spans="1:13" ht="14.25" customHeight="1" x14ac:dyDescent="0.2">
      <c r="A98" s="74"/>
      <c r="B98" s="7">
        <f>3.73-0.15-0.15</f>
        <v>3.43</v>
      </c>
      <c r="C98" s="4" t="s">
        <v>153</v>
      </c>
      <c r="D98" s="15">
        <v>0.15</v>
      </c>
      <c r="E98" s="4" t="s">
        <v>153</v>
      </c>
      <c r="F98" s="15">
        <v>0.5</v>
      </c>
      <c r="G98" s="4"/>
      <c r="H98" s="262"/>
      <c r="I98" s="262"/>
      <c r="J98" s="262"/>
      <c r="K98" s="4" t="s">
        <v>154</v>
      </c>
      <c r="L98" s="7">
        <f t="shared" si="6"/>
        <v>0.25</v>
      </c>
      <c r="M98" s="9"/>
    </row>
    <row r="99" spans="1:13" ht="14.25" customHeight="1" x14ac:dyDescent="0.2">
      <c r="A99" s="74"/>
      <c r="B99" s="7">
        <v>10.24</v>
      </c>
      <c r="C99" s="4" t="s">
        <v>153</v>
      </c>
      <c r="D99" s="15">
        <v>0.15</v>
      </c>
      <c r="E99" s="4" t="s">
        <v>153</v>
      </c>
      <c r="F99" s="15">
        <v>0.5</v>
      </c>
      <c r="G99" s="4"/>
      <c r="H99" s="262"/>
      <c r="I99" s="262"/>
      <c r="J99" s="262"/>
      <c r="K99" s="4" t="s">
        <v>154</v>
      </c>
      <c r="L99" s="7">
        <f t="shared" si="6"/>
        <v>0.76</v>
      </c>
      <c r="M99" s="9"/>
    </row>
    <row r="100" spans="1:13" ht="14.25" customHeight="1" x14ac:dyDescent="0.2">
      <c r="A100" s="74"/>
      <c r="B100" s="7">
        <v>10.220000000000001</v>
      </c>
      <c r="C100" s="4" t="s">
        <v>153</v>
      </c>
      <c r="D100" s="15">
        <v>0.15</v>
      </c>
      <c r="E100" s="4" t="s">
        <v>153</v>
      </c>
      <c r="F100" s="15">
        <v>0.5</v>
      </c>
      <c r="G100" s="4"/>
      <c r="H100" s="262"/>
      <c r="I100" s="262"/>
      <c r="J100" s="262"/>
      <c r="K100" s="4" t="s">
        <v>154</v>
      </c>
      <c r="L100" s="7">
        <f t="shared" si="6"/>
        <v>0.76</v>
      </c>
      <c r="M100" s="9"/>
    </row>
    <row r="101" spans="1:13" ht="14.25" customHeight="1" x14ac:dyDescent="0.2">
      <c r="A101" s="74"/>
      <c r="B101" s="7">
        <v>1.1499999999999999</v>
      </c>
      <c r="C101" s="4" t="s">
        <v>153</v>
      </c>
      <c r="D101" s="15">
        <v>0.15</v>
      </c>
      <c r="E101" s="4" t="s">
        <v>153</v>
      </c>
      <c r="F101" s="15">
        <v>2</v>
      </c>
      <c r="G101" s="4"/>
      <c r="H101" s="262" t="s">
        <v>536</v>
      </c>
      <c r="I101" s="262"/>
      <c r="J101" s="262"/>
      <c r="K101" s="4" t="s">
        <v>154</v>
      </c>
      <c r="L101" s="7">
        <f t="shared" si="6"/>
        <v>0.34</v>
      </c>
      <c r="M101" s="9"/>
    </row>
    <row r="102" spans="1:13" ht="14.25" customHeight="1" x14ac:dyDescent="0.2">
      <c r="A102" s="74"/>
      <c r="B102" s="7">
        <v>1.21</v>
      </c>
      <c r="C102" s="4" t="s">
        <v>153</v>
      </c>
      <c r="D102" s="15">
        <v>0.15</v>
      </c>
      <c r="E102" s="4" t="s">
        <v>153</v>
      </c>
      <c r="F102" s="15">
        <v>2</v>
      </c>
      <c r="G102" s="4"/>
      <c r="H102" s="262"/>
      <c r="I102" s="262"/>
      <c r="J102" s="262"/>
      <c r="K102" s="4" t="s">
        <v>154</v>
      </c>
      <c r="L102" s="7">
        <f t="shared" si="6"/>
        <v>0.36</v>
      </c>
      <c r="M102" s="9"/>
    </row>
    <row r="103" spans="1:13" ht="14.25" customHeight="1" x14ac:dyDescent="0.2">
      <c r="A103" s="74"/>
      <c r="B103" s="7">
        <f>1.21-0.15-0.15</f>
        <v>0.91</v>
      </c>
      <c r="C103" s="4" t="s">
        <v>153</v>
      </c>
      <c r="D103" s="15">
        <v>0.15</v>
      </c>
      <c r="E103" s="4" t="s">
        <v>153</v>
      </c>
      <c r="F103" s="15">
        <v>2</v>
      </c>
      <c r="G103" s="4"/>
      <c r="H103" s="262"/>
      <c r="I103" s="262"/>
      <c r="J103" s="262"/>
      <c r="K103" s="4" t="s">
        <v>154</v>
      </c>
      <c r="L103" s="7">
        <f t="shared" si="6"/>
        <v>0.27</v>
      </c>
      <c r="M103" s="9"/>
    </row>
    <row r="104" spans="1:13" ht="14.25" customHeight="1" x14ac:dyDescent="0.2">
      <c r="A104" s="74"/>
      <c r="B104" s="7">
        <f>1.21-0.15-0.15</f>
        <v>0.91</v>
      </c>
      <c r="C104" s="4" t="s">
        <v>153</v>
      </c>
      <c r="D104" s="15">
        <v>0.15</v>
      </c>
      <c r="E104" s="4" t="s">
        <v>153</v>
      </c>
      <c r="F104" s="15">
        <v>2</v>
      </c>
      <c r="G104" s="4"/>
      <c r="H104" s="262"/>
      <c r="I104" s="262"/>
      <c r="J104" s="262"/>
      <c r="K104" s="4" t="s">
        <v>154</v>
      </c>
      <c r="L104" s="7">
        <f t="shared" si="6"/>
        <v>0.27</v>
      </c>
      <c r="M104" s="9"/>
    </row>
    <row r="105" spans="1:13" ht="14.25" customHeight="1" x14ac:dyDescent="0.2">
      <c r="A105" s="74"/>
      <c r="B105" s="261"/>
      <c r="C105" s="261"/>
      <c r="D105" s="261"/>
      <c r="E105" s="261"/>
      <c r="F105" s="261"/>
      <c r="G105" s="261"/>
      <c r="H105" s="261"/>
      <c r="I105" s="261"/>
      <c r="J105" s="261"/>
      <c r="K105" s="4"/>
      <c r="L105" s="7"/>
      <c r="M105" s="9"/>
    </row>
    <row r="106" spans="1:13" ht="27" customHeight="1" x14ac:dyDescent="0.2">
      <c r="A106" s="74" t="str">
        <f>'ORÇAMENTO BASE'!A19</f>
        <v xml:space="preserve"> 2.6</v>
      </c>
      <c r="B106" s="260" t="str">
        <f>'ORÇAMENTO BASE'!D19</f>
        <v>DEMOLIÇÃO DE CONCRETO MANUALMENTE (REF.: ITEM 13 ORSE 03/2026)</v>
      </c>
      <c r="C106" s="260"/>
      <c r="D106" s="260"/>
      <c r="E106" s="260"/>
      <c r="F106" s="260"/>
      <c r="G106" s="260"/>
      <c r="H106" s="260"/>
      <c r="I106" s="260"/>
      <c r="J106" s="260"/>
      <c r="K106" s="4"/>
      <c r="L106" s="7" t="str">
        <f>'ORÇAMENTO BASE'!E19</f>
        <v>M3</v>
      </c>
      <c r="M106" s="6">
        <f>L108</f>
        <v>0.21</v>
      </c>
    </row>
    <row r="107" spans="1:13" ht="14.25" customHeight="1" x14ac:dyDescent="0.2">
      <c r="A107" s="74"/>
      <c r="B107" s="7" t="s">
        <v>189</v>
      </c>
      <c r="C107" s="4" t="s">
        <v>153</v>
      </c>
      <c r="D107" s="15" t="s">
        <v>161</v>
      </c>
      <c r="E107" s="4"/>
      <c r="F107" s="15"/>
      <c r="G107" s="4"/>
      <c r="H107" s="262" t="s">
        <v>160</v>
      </c>
      <c r="I107" s="262"/>
      <c r="J107" s="262"/>
      <c r="K107" s="4"/>
      <c r="L107" s="7"/>
      <c r="M107" s="9"/>
    </row>
    <row r="108" spans="1:13" ht="28.5" customHeight="1" x14ac:dyDescent="0.2">
      <c r="A108" s="74"/>
      <c r="B108" s="7">
        <v>1.43</v>
      </c>
      <c r="C108" s="4" t="s">
        <v>153</v>
      </c>
      <c r="D108" s="15">
        <v>0.15</v>
      </c>
      <c r="E108" s="4"/>
      <c r="F108" s="15"/>
      <c r="G108" s="4"/>
      <c r="H108" s="262" t="s">
        <v>535</v>
      </c>
      <c r="I108" s="262"/>
      <c r="J108" s="262"/>
      <c r="K108" s="4" t="s">
        <v>154</v>
      </c>
      <c r="L108" s="7">
        <f>TRUNC(B108*D108,2)</f>
        <v>0.21</v>
      </c>
      <c r="M108" s="9"/>
    </row>
    <row r="109" spans="1:13" ht="14.25" customHeight="1" x14ac:dyDescent="0.2">
      <c r="A109" s="74"/>
      <c r="B109" s="261"/>
      <c r="C109" s="261"/>
      <c r="D109" s="261"/>
      <c r="E109" s="261"/>
      <c r="F109" s="261"/>
      <c r="G109" s="261"/>
      <c r="H109" s="261"/>
      <c r="I109" s="261"/>
      <c r="J109" s="261"/>
      <c r="K109" s="4"/>
      <c r="L109" s="7"/>
      <c r="M109" s="9"/>
    </row>
    <row r="110" spans="1:13" ht="36" customHeight="1" x14ac:dyDescent="0.2">
      <c r="A110" s="74" t="str">
        <f>'ORÇAMENTO BASE'!A20</f>
        <v xml:space="preserve"> 2.7</v>
      </c>
      <c r="B110" s="260" t="str">
        <f>'ORÇAMENTO BASE'!D20</f>
        <v>DEMOLIÇÃO PARCIAL DE PAVIMENTO ASFÁLTICO, DE FORMA MECANIZADA, SEM REAPROVEITAMENTO. AF_09/2023</v>
      </c>
      <c r="C110" s="260"/>
      <c r="D110" s="260"/>
      <c r="E110" s="260"/>
      <c r="F110" s="260"/>
      <c r="G110" s="260"/>
      <c r="H110" s="260"/>
      <c r="I110" s="260"/>
      <c r="J110" s="260"/>
      <c r="K110" s="4"/>
      <c r="L110" s="7" t="str">
        <f>'ORÇAMENTO BASE'!E20</f>
        <v>M2</v>
      </c>
      <c r="M110" s="6">
        <f>L112</f>
        <v>82.28</v>
      </c>
    </row>
    <row r="111" spans="1:13" x14ac:dyDescent="0.2">
      <c r="A111" s="74"/>
      <c r="B111" s="7" t="s">
        <v>189</v>
      </c>
      <c r="C111" s="4"/>
      <c r="D111" s="15"/>
      <c r="E111" s="4"/>
      <c r="F111" s="15"/>
      <c r="G111" s="4"/>
      <c r="H111" s="262" t="s">
        <v>160</v>
      </c>
      <c r="I111" s="262"/>
      <c r="J111" s="262"/>
      <c r="K111" s="4"/>
      <c r="L111" s="7"/>
      <c r="M111" s="9"/>
    </row>
    <row r="112" spans="1:13" x14ac:dyDescent="0.2">
      <c r="A112" s="74"/>
      <c r="B112" s="7">
        <v>82.28</v>
      </c>
      <c r="C112" s="4"/>
      <c r="D112" s="15"/>
      <c r="E112" s="4"/>
      <c r="F112" s="15"/>
      <c r="G112" s="4"/>
      <c r="H112" s="262" t="s">
        <v>184</v>
      </c>
      <c r="I112" s="262"/>
      <c r="J112" s="262"/>
      <c r="K112" s="4" t="s">
        <v>154</v>
      </c>
      <c r="L112" s="7">
        <f>TRUNC(B112,2)</f>
        <v>82.28</v>
      </c>
      <c r="M112" s="9"/>
    </row>
    <row r="113" spans="1:13" ht="14.25" customHeight="1" x14ac:dyDescent="0.2">
      <c r="A113" s="74"/>
      <c r="B113" s="261"/>
      <c r="C113" s="261"/>
      <c r="D113" s="261"/>
      <c r="E113" s="261"/>
      <c r="F113" s="261"/>
      <c r="G113" s="261"/>
      <c r="H113" s="261"/>
      <c r="I113" s="261"/>
      <c r="J113" s="261"/>
      <c r="K113" s="4"/>
      <c r="L113" s="7"/>
      <c r="M113" s="9"/>
    </row>
    <row r="114" spans="1:13" ht="29.25" customHeight="1" x14ac:dyDescent="0.2">
      <c r="A114" s="74" t="str">
        <f>'ORÇAMENTO BASE'!A21</f>
        <v xml:space="preserve"> 2.8</v>
      </c>
      <c r="B114" s="260" t="str">
        <f>'ORÇAMENTO BASE'!D21</f>
        <v>DEMOLIÇÃO DE PAVIMENTAÇÃO EM PARALELEPÍPEDO SEM REAPROVEITAMENTO (REF.: ITEM 7989 ORSE 02/2026)</v>
      </c>
      <c r="C114" s="260"/>
      <c r="D114" s="260"/>
      <c r="E114" s="260"/>
      <c r="F114" s="260"/>
      <c r="G114" s="260"/>
      <c r="H114" s="260"/>
      <c r="I114" s="260"/>
      <c r="J114" s="260"/>
      <c r="K114" s="4"/>
      <c r="L114" s="7" t="str">
        <f>'ORÇAMENTO BASE'!E21</f>
        <v>M2</v>
      </c>
      <c r="M114" s="6">
        <f>L116</f>
        <v>82.28</v>
      </c>
    </row>
    <row r="115" spans="1:13" x14ac:dyDescent="0.2">
      <c r="A115" s="74"/>
      <c r="B115" s="7" t="s">
        <v>189</v>
      </c>
      <c r="C115" s="4"/>
      <c r="D115" s="15"/>
      <c r="E115" s="4"/>
      <c r="F115" s="15"/>
      <c r="G115" s="4"/>
      <c r="H115" s="262" t="s">
        <v>160</v>
      </c>
      <c r="I115" s="262"/>
      <c r="J115" s="262"/>
      <c r="K115" s="4"/>
      <c r="L115" s="7"/>
      <c r="M115" s="9"/>
    </row>
    <row r="116" spans="1:13" x14ac:dyDescent="0.2">
      <c r="A116" s="74"/>
      <c r="B116" s="7">
        <v>82.28</v>
      </c>
      <c r="C116" s="4"/>
      <c r="D116" s="15"/>
      <c r="E116" s="4"/>
      <c r="F116" s="15"/>
      <c r="G116" s="4"/>
      <c r="H116" s="262" t="s">
        <v>184</v>
      </c>
      <c r="I116" s="262"/>
      <c r="J116" s="262"/>
      <c r="K116" s="4" t="s">
        <v>154</v>
      </c>
      <c r="L116" s="7">
        <f>TRUNC(B116,2)</f>
        <v>82.28</v>
      </c>
      <c r="M116" s="9"/>
    </row>
    <row r="117" spans="1:13" ht="14.25" customHeight="1" x14ac:dyDescent="0.2">
      <c r="A117" s="74"/>
      <c r="B117" s="261"/>
      <c r="C117" s="261"/>
      <c r="D117" s="261"/>
      <c r="E117" s="261"/>
      <c r="F117" s="261"/>
      <c r="G117" s="261"/>
      <c r="H117" s="261"/>
      <c r="I117" s="261"/>
      <c r="J117" s="261"/>
      <c r="K117" s="4"/>
      <c r="L117" s="7"/>
      <c r="M117" s="9"/>
    </row>
    <row r="118" spans="1:13" ht="35.25" customHeight="1" x14ac:dyDescent="0.2">
      <c r="A118" s="74" t="str">
        <f>'ORÇAMENTO BASE'!A22</f>
        <v xml:space="preserve"> 2.9</v>
      </c>
      <c r="B118" s="260" t="str">
        <f>'ORÇAMENTO BASE'!D22</f>
        <v>REMOÇÃO DE RAÍZES REMANESCENTES DE TRONCO DE ÁRVORE COM DIÂMETRO MAIOR OU IGUAL A 0,60 M. AF_03/2024</v>
      </c>
      <c r="C118" s="260"/>
      <c r="D118" s="260"/>
      <c r="E118" s="260"/>
      <c r="F118" s="260"/>
      <c r="G118" s="260"/>
      <c r="H118" s="260"/>
      <c r="I118" s="260"/>
      <c r="J118" s="260"/>
      <c r="K118" s="4"/>
      <c r="L118" s="7" t="str">
        <f>'ORÇAMENTO BASE'!E22</f>
        <v>UN</v>
      </c>
      <c r="M118" s="6">
        <f>L120</f>
        <v>1</v>
      </c>
    </row>
    <row r="119" spans="1:13" x14ac:dyDescent="0.2">
      <c r="A119" s="74"/>
      <c r="B119" s="7" t="s">
        <v>152</v>
      </c>
      <c r="C119" s="4"/>
      <c r="D119" s="15"/>
      <c r="E119" s="4"/>
      <c r="F119" s="15"/>
      <c r="G119" s="4"/>
      <c r="H119" s="262" t="s">
        <v>160</v>
      </c>
      <c r="I119" s="262"/>
      <c r="J119" s="262"/>
      <c r="K119" s="4"/>
      <c r="L119" s="7"/>
      <c r="M119" s="9"/>
    </row>
    <row r="120" spans="1:13" ht="27" customHeight="1" x14ac:dyDescent="0.2">
      <c r="A120" s="74"/>
      <c r="B120" s="7">
        <v>1</v>
      </c>
      <c r="C120" s="4"/>
      <c r="D120" s="15"/>
      <c r="E120" s="4"/>
      <c r="F120" s="15"/>
      <c r="G120" s="4"/>
      <c r="H120" s="262" t="s">
        <v>590</v>
      </c>
      <c r="I120" s="262"/>
      <c r="J120" s="262"/>
      <c r="K120" s="4" t="s">
        <v>154</v>
      </c>
      <c r="L120" s="7">
        <f>TRUNC(B120,2)</f>
        <v>1</v>
      </c>
      <c r="M120" s="9"/>
    </row>
    <row r="121" spans="1:13" ht="14.25" customHeight="1" x14ac:dyDescent="0.2">
      <c r="A121" s="74"/>
      <c r="B121" s="261"/>
      <c r="C121" s="261"/>
      <c r="D121" s="261"/>
      <c r="E121" s="261"/>
      <c r="F121" s="261"/>
      <c r="G121" s="261"/>
      <c r="H121" s="261"/>
      <c r="I121" s="261"/>
      <c r="J121" s="261"/>
      <c r="K121" s="4"/>
      <c r="L121" s="7"/>
      <c r="M121" s="9"/>
    </row>
    <row r="122" spans="1:13" ht="36" customHeight="1" x14ac:dyDescent="0.2">
      <c r="A122" s="74" t="str">
        <f>'ORÇAMENTO BASE'!A23</f>
        <v xml:space="preserve"> 2.10</v>
      </c>
      <c r="B122" s="260" t="str">
        <f>'ORÇAMENTO BASE'!D23</f>
        <v>TRANSPORTE COM CAMINHÃO CARROCERIA 9T, EM VIA URBANA PAVIMENTADA, DMT ATÉ 30KM (UNIDADE: TXKM). AF_02/2026</v>
      </c>
      <c r="C122" s="260"/>
      <c r="D122" s="260"/>
      <c r="E122" s="260"/>
      <c r="F122" s="260"/>
      <c r="G122" s="260"/>
      <c r="H122" s="260"/>
      <c r="I122" s="260"/>
      <c r="J122" s="260"/>
      <c r="K122" s="4"/>
      <c r="L122" s="7" t="str">
        <f>'ORÇAMENTO BASE'!E23</f>
        <v>TXKM</v>
      </c>
      <c r="M122" s="6">
        <f>SUM(L131:L133)</f>
        <v>728.74</v>
      </c>
    </row>
    <row r="123" spans="1:13" x14ac:dyDescent="0.2">
      <c r="A123" s="74"/>
      <c r="B123" s="7" t="s">
        <v>512</v>
      </c>
      <c r="C123" s="4" t="s">
        <v>153</v>
      </c>
      <c r="D123" s="15" t="s">
        <v>152</v>
      </c>
      <c r="E123" s="4" t="s">
        <v>154</v>
      </c>
      <c r="F123" s="15" t="s">
        <v>519</v>
      </c>
      <c r="G123" s="4"/>
      <c r="H123" s="262" t="s">
        <v>160</v>
      </c>
      <c r="I123" s="262"/>
      <c r="J123" s="262"/>
      <c r="K123" s="4"/>
      <c r="L123" s="7"/>
      <c r="M123" s="9"/>
    </row>
    <row r="124" spans="1:13" x14ac:dyDescent="0.2">
      <c r="A124" s="74"/>
      <c r="B124" s="7">
        <v>52.1</v>
      </c>
      <c r="C124" s="4" t="s">
        <v>153</v>
      </c>
      <c r="D124" s="15">
        <f>M59</f>
        <v>28</v>
      </c>
      <c r="E124" s="4" t="s">
        <v>154</v>
      </c>
      <c r="F124" s="47">
        <f>TRUNC(B124*D124,2)</f>
        <v>1458.8</v>
      </c>
      <c r="G124" s="4"/>
      <c r="H124" s="262" t="s">
        <v>515</v>
      </c>
      <c r="I124" s="262"/>
      <c r="J124" s="262"/>
      <c r="K124" s="4"/>
      <c r="L124" s="7"/>
      <c r="M124" s="9"/>
    </row>
    <row r="125" spans="1:13" ht="14.25" customHeight="1" x14ac:dyDescent="0.2">
      <c r="A125" s="74"/>
      <c r="B125" s="7">
        <v>35</v>
      </c>
      <c r="C125" s="4" t="s">
        <v>153</v>
      </c>
      <c r="D125" s="15">
        <f>M51</f>
        <v>23</v>
      </c>
      <c r="E125" s="4" t="s">
        <v>154</v>
      </c>
      <c r="F125" s="47">
        <f>TRUNC(B125*D125,2)</f>
        <v>805</v>
      </c>
      <c r="G125" s="4"/>
      <c r="H125" s="262" t="s">
        <v>516</v>
      </c>
      <c r="I125" s="262"/>
      <c r="J125" s="262"/>
      <c r="K125" s="4"/>
      <c r="L125" s="7"/>
      <c r="M125" s="9"/>
    </row>
    <row r="126" spans="1:13" ht="14.25" customHeight="1" x14ac:dyDescent="0.2">
      <c r="A126" s="74"/>
      <c r="B126" s="7"/>
      <c r="C126" s="4"/>
      <c r="D126" s="15"/>
      <c r="E126" s="4"/>
      <c r="F126" s="47"/>
      <c r="G126" s="4"/>
      <c r="H126" s="262"/>
      <c r="I126" s="262"/>
      <c r="J126" s="262"/>
      <c r="K126" s="4"/>
      <c r="L126" s="7"/>
      <c r="M126" s="9"/>
    </row>
    <row r="127" spans="1:13" ht="14.25" customHeight="1" x14ac:dyDescent="0.2">
      <c r="A127" s="74"/>
      <c r="B127" s="7" t="s">
        <v>189</v>
      </c>
      <c r="C127" s="4" t="s">
        <v>153</v>
      </c>
      <c r="D127" s="15" t="s">
        <v>215</v>
      </c>
      <c r="E127" s="4" t="s">
        <v>154</v>
      </c>
      <c r="F127" s="47" t="s">
        <v>518</v>
      </c>
      <c r="G127" s="4"/>
      <c r="H127" s="262" t="s">
        <v>160</v>
      </c>
      <c r="I127" s="262"/>
      <c r="J127" s="262"/>
      <c r="K127" s="4"/>
      <c r="L127" s="7"/>
      <c r="M127" s="9"/>
    </row>
    <row r="128" spans="1:13" ht="27.75" customHeight="1" x14ac:dyDescent="0.2">
      <c r="A128" s="74"/>
      <c r="B128" s="7">
        <f>M43</f>
        <v>1038.7599999999998</v>
      </c>
      <c r="C128" s="4" t="s">
        <v>153</v>
      </c>
      <c r="D128" s="15">
        <v>0.06</v>
      </c>
      <c r="E128" s="4" t="s">
        <v>154</v>
      </c>
      <c r="F128" s="47">
        <f>TRUNC(B128*D128,2)</f>
        <v>62.32</v>
      </c>
      <c r="G128" s="4"/>
      <c r="H128" s="262" t="s">
        <v>521</v>
      </c>
      <c r="I128" s="262"/>
      <c r="J128" s="262"/>
      <c r="K128" s="4"/>
      <c r="L128" s="7"/>
      <c r="M128" s="9"/>
    </row>
    <row r="129" spans="1:13" x14ac:dyDescent="0.2">
      <c r="A129" s="74"/>
      <c r="B129" s="7"/>
      <c r="C129" s="4"/>
      <c r="D129" s="15"/>
      <c r="E129" s="4"/>
      <c r="F129" s="47"/>
      <c r="G129" s="4"/>
      <c r="H129" s="262"/>
      <c r="I129" s="262"/>
      <c r="J129" s="262"/>
      <c r="K129" s="4"/>
      <c r="L129" s="7"/>
      <c r="M129" s="9"/>
    </row>
    <row r="130" spans="1:13" x14ac:dyDescent="0.2">
      <c r="A130" s="74"/>
      <c r="B130" s="7" t="s">
        <v>522</v>
      </c>
      <c r="C130" s="4" t="s">
        <v>153</v>
      </c>
      <c r="D130" s="15" t="s">
        <v>170</v>
      </c>
      <c r="E130" s="4"/>
      <c r="F130" s="15"/>
      <c r="G130" s="4"/>
      <c r="H130" s="262"/>
      <c r="I130" s="262"/>
      <c r="J130" s="262"/>
      <c r="K130" s="4"/>
      <c r="L130" s="7"/>
      <c r="M130" s="9"/>
    </row>
    <row r="131" spans="1:13" ht="27.75" customHeight="1" x14ac:dyDescent="0.2">
      <c r="A131" s="74"/>
      <c r="B131" s="7">
        <f>F124/1000</f>
        <v>1.4587999999999999</v>
      </c>
      <c r="C131" s="4" t="s">
        <v>153</v>
      </c>
      <c r="D131" s="15">
        <v>4.8</v>
      </c>
      <c r="E131" s="4"/>
      <c r="F131" s="15"/>
      <c r="G131" s="4"/>
      <c r="H131" s="262" t="s">
        <v>513</v>
      </c>
      <c r="I131" s="262"/>
      <c r="J131" s="262"/>
      <c r="K131" s="4" t="s">
        <v>154</v>
      </c>
      <c r="L131" s="7">
        <f>TRUNC(B131*D131,2)</f>
        <v>7</v>
      </c>
      <c r="M131" s="9"/>
    </row>
    <row r="132" spans="1:13" ht="30.75" customHeight="1" x14ac:dyDescent="0.2">
      <c r="A132" s="74"/>
      <c r="B132" s="7">
        <f>F125/1000</f>
        <v>0.80500000000000005</v>
      </c>
      <c r="C132" s="4" t="s">
        <v>153</v>
      </c>
      <c r="D132" s="15">
        <v>4.8</v>
      </c>
      <c r="E132" s="4"/>
      <c r="F132" s="15"/>
      <c r="G132" s="4"/>
      <c r="H132" s="262" t="s">
        <v>514</v>
      </c>
      <c r="I132" s="262"/>
      <c r="J132" s="262"/>
      <c r="K132" s="4" t="s">
        <v>154</v>
      </c>
      <c r="L132" s="7">
        <f>TRUNC(B132*D132,2)</f>
        <v>3.86</v>
      </c>
      <c r="M132" s="9"/>
    </row>
    <row r="133" spans="1:13" ht="30.75" customHeight="1" x14ac:dyDescent="0.2">
      <c r="A133" s="74"/>
      <c r="B133" s="7">
        <f>TRUNC(F128*2.4,2)</f>
        <v>149.56</v>
      </c>
      <c r="C133" s="4" t="s">
        <v>153</v>
      </c>
      <c r="D133" s="15">
        <v>4.8</v>
      </c>
      <c r="E133" s="4"/>
      <c r="F133" s="15"/>
      <c r="G133" s="4"/>
      <c r="H133" s="262" t="s">
        <v>520</v>
      </c>
      <c r="I133" s="262"/>
      <c r="J133" s="262"/>
      <c r="K133" s="4" t="s">
        <v>154</v>
      </c>
      <c r="L133" s="7">
        <f>TRUNC(B133*D133,2)</f>
        <v>717.88</v>
      </c>
      <c r="M133" s="9"/>
    </row>
    <row r="134" spans="1:13" ht="14.25" customHeight="1" x14ac:dyDescent="0.2">
      <c r="A134" s="74"/>
      <c r="B134" s="261"/>
      <c r="C134" s="261"/>
      <c r="D134" s="261"/>
      <c r="E134" s="261"/>
      <c r="F134" s="261"/>
      <c r="G134" s="261"/>
      <c r="H134" s="261"/>
      <c r="I134" s="261"/>
      <c r="J134" s="261"/>
      <c r="K134" s="4"/>
      <c r="L134" s="7"/>
      <c r="M134" s="9"/>
    </row>
    <row r="135" spans="1:13" ht="33.75" customHeight="1" x14ac:dyDescent="0.2">
      <c r="A135" s="74" t="str">
        <f>'ORÇAMENTO BASE'!A24</f>
        <v xml:space="preserve"> 2.11</v>
      </c>
      <c r="B135" s="260" t="str">
        <f>'ORÇAMENTO BASE'!D24</f>
        <v>TRANSPORTE COM CAMINHÃO BASCULANTE DE 10 M³, EM VIA URBANA PAVIMENTADA, DMT ATÉ 30 KM (UNIDADE: M3XKM). AF_02/2026</v>
      </c>
      <c r="C135" s="260"/>
      <c r="D135" s="260"/>
      <c r="E135" s="260"/>
      <c r="F135" s="260"/>
      <c r="G135" s="260"/>
      <c r="H135" s="260"/>
      <c r="I135" s="260"/>
      <c r="J135" s="260"/>
      <c r="K135" s="4"/>
      <c r="L135" s="7" t="str">
        <f>'ORÇAMENTO BASE'!E24</f>
        <v>M3XKM</v>
      </c>
      <c r="M135" s="6">
        <f>SUM(L137:L143)</f>
        <v>87.52000000000001</v>
      </c>
    </row>
    <row r="136" spans="1:13" ht="14.25" customHeight="1" x14ac:dyDescent="0.2">
      <c r="A136" s="74"/>
      <c r="B136" s="7" t="s">
        <v>159</v>
      </c>
      <c r="C136" s="4" t="s">
        <v>153</v>
      </c>
      <c r="D136" s="15" t="s">
        <v>205</v>
      </c>
      <c r="E136" s="4" t="s">
        <v>153</v>
      </c>
      <c r="F136" s="15" t="s">
        <v>161</v>
      </c>
      <c r="G136" s="4"/>
      <c r="H136" s="262" t="s">
        <v>160</v>
      </c>
      <c r="I136" s="262"/>
      <c r="J136" s="262"/>
      <c r="K136" s="4"/>
      <c r="L136" s="7"/>
      <c r="M136" s="9"/>
    </row>
    <row r="137" spans="1:13" ht="26.25" customHeight="1" x14ac:dyDescent="0.2">
      <c r="A137" s="74"/>
      <c r="B137" s="7">
        <f>L30+L31+L32+L33+L34+L40+L41</f>
        <v>1147.54</v>
      </c>
      <c r="C137" s="4" t="s">
        <v>153</v>
      </c>
      <c r="D137" s="15">
        <v>0.1</v>
      </c>
      <c r="E137" s="4" t="s">
        <v>153</v>
      </c>
      <c r="F137" s="15">
        <v>0.3</v>
      </c>
      <c r="G137" s="4"/>
      <c r="H137" s="262" t="s">
        <v>525</v>
      </c>
      <c r="I137" s="262"/>
      <c r="J137" s="262"/>
      <c r="K137" s="4" t="s">
        <v>154</v>
      </c>
      <c r="L137" s="7">
        <f>TRUNC(B137*D137*F137,2)</f>
        <v>34.42</v>
      </c>
      <c r="M137" s="9"/>
    </row>
    <row r="138" spans="1:13" ht="25.5" customHeight="1" x14ac:dyDescent="0.2">
      <c r="A138" s="74"/>
      <c r="B138" s="7">
        <f>SUM(L35:L39)</f>
        <v>1122.1599999999999</v>
      </c>
      <c r="C138" s="4" t="s">
        <v>153</v>
      </c>
      <c r="D138" s="15">
        <v>0.25</v>
      </c>
      <c r="E138" s="4" t="s">
        <v>153</v>
      </c>
      <c r="F138" s="15">
        <v>0.1</v>
      </c>
      <c r="G138" s="4"/>
      <c r="H138" s="262" t="s">
        <v>526</v>
      </c>
      <c r="I138" s="262"/>
      <c r="J138" s="262"/>
      <c r="K138" s="4" t="s">
        <v>154</v>
      </c>
      <c r="L138" s="7">
        <f>TRUNC(B138*D138*F138,2)</f>
        <v>28.05</v>
      </c>
      <c r="M138" s="9"/>
    </row>
    <row r="139" spans="1:13" ht="25.5" customHeight="1" x14ac:dyDescent="0.2">
      <c r="A139" s="74"/>
      <c r="B139" s="7" t="s">
        <v>528</v>
      </c>
      <c r="C139" s="4"/>
      <c r="D139" s="15"/>
      <c r="E139" s="4"/>
      <c r="F139" s="15"/>
      <c r="G139" s="4"/>
      <c r="H139" s="262"/>
      <c r="I139" s="262"/>
      <c r="J139" s="262"/>
      <c r="K139" s="4" t="s">
        <v>154</v>
      </c>
      <c r="L139" s="7"/>
      <c r="M139" s="9"/>
    </row>
    <row r="140" spans="1:13" ht="30" customHeight="1" x14ac:dyDescent="0.2">
      <c r="A140" s="74"/>
      <c r="B140" s="7">
        <f>M67</f>
        <v>9.4299999999999979</v>
      </c>
      <c r="C140" s="4"/>
      <c r="D140" s="15"/>
      <c r="E140" s="4"/>
      <c r="F140" s="15"/>
      <c r="G140" s="4"/>
      <c r="H140" s="262" t="s">
        <v>529</v>
      </c>
      <c r="I140" s="262"/>
      <c r="J140" s="262"/>
      <c r="K140" s="4" t="s">
        <v>154</v>
      </c>
      <c r="L140" s="7">
        <f>TRUNC(B140,2)</f>
        <v>9.43</v>
      </c>
      <c r="M140" s="9"/>
    </row>
    <row r="141" spans="1:13" ht="14.25" customHeight="1" x14ac:dyDescent="0.2">
      <c r="A141" s="74"/>
      <c r="B141" s="7" t="s">
        <v>189</v>
      </c>
      <c r="C141" s="4" t="s">
        <v>153</v>
      </c>
      <c r="D141" s="15" t="s">
        <v>215</v>
      </c>
      <c r="E141" s="4"/>
      <c r="F141" s="15"/>
      <c r="G141" s="4"/>
      <c r="H141" s="262"/>
      <c r="I141" s="262"/>
      <c r="J141" s="262"/>
      <c r="K141" s="4"/>
      <c r="L141" s="7"/>
      <c r="M141" s="9"/>
    </row>
    <row r="142" spans="1:13" ht="27" customHeight="1" x14ac:dyDescent="0.2">
      <c r="A142" s="74"/>
      <c r="B142" s="7">
        <f>M110</f>
        <v>82.28</v>
      </c>
      <c r="C142" s="4" t="s">
        <v>153</v>
      </c>
      <c r="D142" s="15">
        <v>0.06</v>
      </c>
      <c r="E142" s="4"/>
      <c r="F142" s="15"/>
      <c r="G142" s="4"/>
      <c r="H142" s="262" t="s">
        <v>530</v>
      </c>
      <c r="I142" s="262"/>
      <c r="J142" s="262"/>
      <c r="K142" s="4" t="s">
        <v>154</v>
      </c>
      <c r="L142" s="7">
        <f>TRUNC(B142*D142,2)</f>
        <v>4.93</v>
      </c>
      <c r="M142" s="9"/>
    </row>
    <row r="143" spans="1:13" ht="26.25" customHeight="1" x14ac:dyDescent="0.2">
      <c r="A143" s="74"/>
      <c r="B143" s="7">
        <f>M114</f>
        <v>82.28</v>
      </c>
      <c r="C143" s="4" t="s">
        <v>153</v>
      </c>
      <c r="D143" s="15">
        <v>0.13</v>
      </c>
      <c r="E143" s="4"/>
      <c r="F143" s="15"/>
      <c r="G143" s="4"/>
      <c r="H143" s="262" t="s">
        <v>531</v>
      </c>
      <c r="I143" s="262"/>
      <c r="J143" s="262"/>
      <c r="K143" s="4" t="s">
        <v>154</v>
      </c>
      <c r="L143" s="7">
        <f>TRUNC(B143*D143,2)</f>
        <v>10.69</v>
      </c>
      <c r="M143" s="9"/>
    </row>
    <row r="144" spans="1:13" x14ac:dyDescent="0.2">
      <c r="A144" s="100"/>
      <c r="B144" s="284"/>
      <c r="C144" s="284"/>
      <c r="D144" s="284"/>
      <c r="E144" s="284"/>
      <c r="F144" s="284"/>
      <c r="G144" s="284"/>
      <c r="H144" s="284"/>
      <c r="I144" s="284"/>
      <c r="J144" s="284"/>
      <c r="K144" s="10"/>
      <c r="L144" s="10"/>
      <c r="M144" s="11"/>
    </row>
    <row r="145" spans="1:13" ht="22.5" customHeight="1" x14ac:dyDescent="0.2">
      <c r="A145" s="63" t="str">
        <f>'ORÇAMENTO BASE'!A26</f>
        <v xml:space="preserve"> 3 </v>
      </c>
      <c r="B145" s="263" t="str">
        <f>'ORÇAMENTO BASE'!D26</f>
        <v>INSTALAÇÕES ELÉTRICAS</v>
      </c>
      <c r="C145" s="263"/>
      <c r="D145" s="263"/>
      <c r="E145" s="263"/>
      <c r="F145" s="263"/>
      <c r="G145" s="263"/>
      <c r="H145" s="263"/>
      <c r="I145" s="263"/>
      <c r="J145" s="263"/>
      <c r="K145" s="18"/>
      <c r="L145" s="19"/>
      <c r="M145" s="20"/>
    </row>
    <row r="146" spans="1:13" ht="60.75" customHeight="1" x14ac:dyDescent="0.2">
      <c r="A146" s="101" t="str">
        <f>'ORÇAMENTO BASE'!A27</f>
        <v xml:space="preserve"> 3.1 </v>
      </c>
      <c r="B146" s="256" t="str">
        <f>'ORÇAMENTO BASE'!D27</f>
        <v>FORNECIMENTO E INSTALAÇÃO DE LUMINÁRIA PÚBLICA DEC A LED LINHA PLANETÁRIA, CÓDIGO ELPFP-60, POTÊNCIA 60W, 9000 LÚMENS, IRC &gt; 70%, 5000K/4000K, ALUMÍNIO INJETADO VIDRO TEMPERADO DE 4MMR, INCLUSIVE POSTE CÔNICO CONTÍNUO DE AÇO RETO, H=5,0M, COM BASE (REF.: ITEM 13065 ORSE 03/2026)</v>
      </c>
      <c r="C146" s="256"/>
      <c r="D146" s="256"/>
      <c r="E146" s="256"/>
      <c r="F146" s="256"/>
      <c r="G146" s="256"/>
      <c r="H146" s="256"/>
      <c r="I146" s="256"/>
      <c r="J146" s="256"/>
      <c r="K146" s="14"/>
      <c r="L146" s="12" t="str">
        <f>'ORÇAMENTO BASE'!E27</f>
        <v>UN</v>
      </c>
      <c r="M146" s="50">
        <f>L148</f>
        <v>32</v>
      </c>
    </row>
    <row r="147" spans="1:13" x14ac:dyDescent="0.2">
      <c r="A147" s="101"/>
      <c r="B147" s="14" t="s">
        <v>152</v>
      </c>
      <c r="C147" s="14"/>
      <c r="D147" s="14"/>
      <c r="E147" s="14"/>
      <c r="F147" s="14"/>
      <c r="G147" s="14"/>
      <c r="H147" s="262" t="s">
        <v>160</v>
      </c>
      <c r="I147" s="262"/>
      <c r="J147" s="262"/>
      <c r="K147" s="4"/>
      <c r="L147" s="5"/>
      <c r="M147" s="50"/>
    </row>
    <row r="148" spans="1:13" x14ac:dyDescent="0.2">
      <c r="A148" s="101"/>
      <c r="B148" s="14">
        <v>32</v>
      </c>
      <c r="C148" s="14"/>
      <c r="D148" s="14"/>
      <c r="E148" s="14"/>
      <c r="F148" s="14"/>
      <c r="G148" s="14"/>
      <c r="H148" s="262" t="s">
        <v>494</v>
      </c>
      <c r="I148" s="262"/>
      <c r="J148" s="262"/>
      <c r="K148" s="4" t="s">
        <v>154</v>
      </c>
      <c r="L148" s="7">
        <f>TRUNC(B148,2)</f>
        <v>32</v>
      </c>
      <c r="M148" s="50"/>
    </row>
    <row r="149" spans="1:13" ht="14.25" customHeight="1" x14ac:dyDescent="0.2">
      <c r="A149" s="101"/>
      <c r="B149" s="269" t="s">
        <v>176</v>
      </c>
      <c r="C149" s="269"/>
      <c r="D149" s="269"/>
      <c r="E149" s="269"/>
      <c r="F149" s="269"/>
      <c r="G149" s="269"/>
      <c r="H149" s="269"/>
      <c r="I149" s="269"/>
      <c r="J149" s="269"/>
      <c r="K149" s="4"/>
      <c r="L149" s="7"/>
      <c r="M149" s="50"/>
    </row>
    <row r="150" spans="1:13" ht="14.25" customHeight="1" x14ac:dyDescent="0.2">
      <c r="A150" s="101"/>
      <c r="B150" s="117"/>
      <c r="C150" s="117"/>
      <c r="D150" s="117"/>
      <c r="E150" s="117"/>
      <c r="F150" s="117"/>
      <c r="G150" s="117"/>
      <c r="H150" s="117"/>
      <c r="I150" s="117"/>
      <c r="J150" s="117"/>
      <c r="K150" s="4"/>
      <c r="L150" s="7"/>
      <c r="M150" s="50"/>
    </row>
    <row r="151" spans="1:13" ht="55.5" customHeight="1" x14ac:dyDescent="0.2">
      <c r="A151" s="101" t="str">
        <f>'ORÇAMENTO BASE'!A28</f>
        <v xml:space="preserve"> 3.2</v>
      </c>
      <c r="B151" s="256" t="str">
        <f>'ORÇAMENTO BASE'!D28</f>
        <v>POSTE CÔNICO CONTÍNUO EM AÇO GALVANIZADO, RETO, INCLUSIVE BASE DE CONCRETO, H=9M, COM 2 LUMINÁRIAS PÚBLICAS LED PÉTALA 200W CORPO EM ALUMÍNIO, INCLUSIVE SUPORTE PARA LUMINÁRIAS E LUMINÁRIAS - FORNECIMENTO E INSTALAÇÃO (REF.: ITENS COMPESA 71.10.32U, SINAPI 105955 E ORSE 13426)</v>
      </c>
      <c r="C151" s="256"/>
      <c r="D151" s="256"/>
      <c r="E151" s="256"/>
      <c r="F151" s="256"/>
      <c r="G151" s="256"/>
      <c r="H151" s="256"/>
      <c r="I151" s="256"/>
      <c r="J151" s="256"/>
      <c r="K151" s="14"/>
      <c r="L151" s="12" t="str">
        <f>'ORÇAMENTO BASE'!E28</f>
        <v>UN</v>
      </c>
      <c r="M151" s="50">
        <f>L153</f>
        <v>11</v>
      </c>
    </row>
    <row r="152" spans="1:13" ht="14.25" customHeight="1" x14ac:dyDescent="0.2">
      <c r="A152" s="101"/>
      <c r="B152" s="14" t="s">
        <v>152</v>
      </c>
      <c r="C152" s="14"/>
      <c r="D152" s="14"/>
      <c r="E152" s="14"/>
      <c r="F152" s="14"/>
      <c r="G152" s="14"/>
      <c r="H152" s="262" t="s">
        <v>160</v>
      </c>
      <c r="I152" s="262"/>
      <c r="J152" s="262"/>
      <c r="K152" s="4"/>
      <c r="L152" s="5"/>
      <c r="M152" s="50"/>
    </row>
    <row r="153" spans="1:13" ht="14.25" customHeight="1" x14ac:dyDescent="0.2">
      <c r="A153" s="101"/>
      <c r="B153" s="14">
        <v>11</v>
      </c>
      <c r="C153" s="14"/>
      <c r="D153" s="14"/>
      <c r="E153" s="14"/>
      <c r="F153" s="14"/>
      <c r="G153" s="14"/>
      <c r="H153" s="262"/>
      <c r="I153" s="262"/>
      <c r="J153" s="262"/>
      <c r="K153" s="4" t="s">
        <v>154</v>
      </c>
      <c r="L153" s="7">
        <f>TRUNC(B153,2)</f>
        <v>11</v>
      </c>
      <c r="M153" s="50"/>
    </row>
    <row r="154" spans="1:13" ht="14.25" customHeight="1" x14ac:dyDescent="0.2">
      <c r="A154" s="101"/>
      <c r="B154" s="269" t="s">
        <v>176</v>
      </c>
      <c r="C154" s="269"/>
      <c r="D154" s="269"/>
      <c r="E154" s="269"/>
      <c r="F154" s="269"/>
      <c r="G154" s="269"/>
      <c r="H154" s="269"/>
      <c r="I154" s="269"/>
      <c r="J154" s="269"/>
      <c r="K154" s="4"/>
      <c r="L154" s="7"/>
      <c r="M154" s="50"/>
    </row>
    <row r="155" spans="1:13" ht="14.25" customHeight="1" x14ac:dyDescent="0.2">
      <c r="A155" s="101"/>
      <c r="B155" s="286"/>
      <c r="C155" s="286"/>
      <c r="D155" s="286"/>
      <c r="E155" s="286"/>
      <c r="F155" s="286"/>
      <c r="G155" s="286"/>
      <c r="H155" s="286"/>
      <c r="I155" s="286"/>
      <c r="J155" s="286"/>
      <c r="K155" s="4"/>
      <c r="L155" s="7"/>
      <c r="M155" s="50"/>
    </row>
    <row r="156" spans="1:13" ht="30.75" customHeight="1" x14ac:dyDescent="0.2">
      <c r="A156" s="101" t="str">
        <f>'ORÇAMENTO BASE'!A29</f>
        <v xml:space="preserve"> 3.3</v>
      </c>
      <c r="B156" s="256" t="str">
        <f>'ORÇAMENTO BASE'!D29</f>
        <v>CAIXA ENTERRADA ELÉTRICA RETANGULAR, EM CONCRETO PRÉ-MOLDADO, FUNDO COM BRITA, DIMENSÕES INTERNAS: 0,4X0,4X0,8 M - INCLUSO ESCAVAÇÃO (REF.: ITEM 97882 SINAPI 04/2026)</v>
      </c>
      <c r="C156" s="256"/>
      <c r="D156" s="256"/>
      <c r="E156" s="256"/>
      <c r="F156" s="256"/>
      <c r="G156" s="256"/>
      <c r="H156" s="256"/>
      <c r="I156" s="256"/>
      <c r="J156" s="256"/>
      <c r="K156" s="14"/>
      <c r="L156" s="12" t="str">
        <f>'ORÇAMENTO BASE'!E29</f>
        <v>UN</v>
      </c>
      <c r="M156" s="50">
        <f>SUM(L158:L159)</f>
        <v>37</v>
      </c>
    </row>
    <row r="157" spans="1:13" x14ac:dyDescent="0.2">
      <c r="A157" s="101"/>
      <c r="B157" s="14" t="s">
        <v>152</v>
      </c>
      <c r="C157" s="14"/>
      <c r="D157" s="14"/>
      <c r="E157" s="14"/>
      <c r="F157" s="14"/>
      <c r="G157" s="14"/>
      <c r="H157" s="262" t="s">
        <v>160</v>
      </c>
      <c r="I157" s="262"/>
      <c r="J157" s="262"/>
      <c r="K157" s="4"/>
      <c r="L157" s="5"/>
      <c r="M157" s="50"/>
    </row>
    <row r="158" spans="1:13" x14ac:dyDescent="0.2">
      <c r="A158" s="101"/>
      <c r="B158" s="14">
        <v>26</v>
      </c>
      <c r="C158" s="14"/>
      <c r="D158" s="14"/>
      <c r="E158" s="14"/>
      <c r="F158" s="14"/>
      <c r="G158" s="14"/>
      <c r="H158" s="262" t="s">
        <v>179</v>
      </c>
      <c r="I158" s="262"/>
      <c r="J158" s="262"/>
      <c r="K158" s="4" t="s">
        <v>154</v>
      </c>
      <c r="L158" s="7">
        <f>TRUNC(B158,2)</f>
        <v>26</v>
      </c>
      <c r="M158" s="50"/>
    </row>
    <row r="159" spans="1:13" x14ac:dyDescent="0.2">
      <c r="A159" s="101"/>
      <c r="B159" s="14">
        <v>11</v>
      </c>
      <c r="C159" s="14"/>
      <c r="D159" s="14"/>
      <c r="E159" s="14"/>
      <c r="F159" s="14"/>
      <c r="G159" s="14"/>
      <c r="H159" s="262" t="s">
        <v>179</v>
      </c>
      <c r="I159" s="262"/>
      <c r="J159" s="262"/>
      <c r="K159" s="4" t="s">
        <v>154</v>
      </c>
      <c r="L159" s="7">
        <f>TRUNC(B159,2)</f>
        <v>11</v>
      </c>
      <c r="M159" s="50"/>
    </row>
    <row r="160" spans="1:13" ht="14.25" customHeight="1" x14ac:dyDescent="0.2">
      <c r="A160" s="101"/>
      <c r="B160" s="269" t="s">
        <v>176</v>
      </c>
      <c r="C160" s="269"/>
      <c r="D160" s="269"/>
      <c r="E160" s="269"/>
      <c r="F160" s="269"/>
      <c r="G160" s="269"/>
      <c r="H160" s="269"/>
      <c r="I160" s="269"/>
      <c r="J160" s="269"/>
      <c r="K160" s="4"/>
      <c r="L160" s="7"/>
      <c r="M160" s="50"/>
    </row>
    <row r="161" spans="1:13" ht="14.25" customHeight="1" x14ac:dyDescent="0.2">
      <c r="A161" s="101"/>
      <c r="B161" s="256"/>
      <c r="C161" s="256"/>
      <c r="D161" s="256"/>
      <c r="E161" s="256"/>
      <c r="F161" s="256"/>
      <c r="G161" s="256"/>
      <c r="H161" s="256"/>
      <c r="I161" s="256"/>
      <c r="J161" s="256"/>
      <c r="K161" s="14"/>
      <c r="L161" s="12"/>
      <c r="M161" s="50"/>
    </row>
    <row r="162" spans="1:13" ht="32.25" customHeight="1" x14ac:dyDescent="0.2">
      <c r="A162" s="101" t="str">
        <f>'ORÇAMENTO BASE'!A30</f>
        <v xml:space="preserve"> 3.4</v>
      </c>
      <c r="B162" s="256" t="str">
        <f>'ORÇAMENTO BASE'!D30</f>
        <v>RELÉ FOTOELÉTRICO PARA COMANDO DE ILUMINAÇÃO EXTERNA 1000 W - FORNECIMENTO E INSTALAÇÃO. AF_02/2025</v>
      </c>
      <c r="C162" s="256"/>
      <c r="D162" s="256"/>
      <c r="E162" s="256"/>
      <c r="F162" s="256"/>
      <c r="G162" s="256"/>
      <c r="H162" s="256"/>
      <c r="I162" s="256"/>
      <c r="J162" s="256"/>
      <c r="K162" s="15"/>
      <c r="L162" s="12" t="str">
        <f>'ORÇAMENTO BASE'!E30</f>
        <v>UN</v>
      </c>
      <c r="M162" s="50">
        <f>L164</f>
        <v>3</v>
      </c>
    </row>
    <row r="163" spans="1:13" ht="14.25" customHeight="1" x14ac:dyDescent="0.2">
      <c r="A163" s="101"/>
      <c r="B163" s="14" t="s">
        <v>152</v>
      </c>
      <c r="C163" s="14"/>
      <c r="D163" s="14"/>
      <c r="E163" s="14"/>
      <c r="F163" s="14"/>
      <c r="G163" s="14"/>
      <c r="H163" s="262" t="s">
        <v>160</v>
      </c>
      <c r="I163" s="262"/>
      <c r="J163" s="262"/>
      <c r="K163" s="4"/>
      <c r="L163" s="5"/>
      <c r="M163" s="50"/>
    </row>
    <row r="164" spans="1:13" ht="14.25" customHeight="1" x14ac:dyDescent="0.2">
      <c r="A164" s="101"/>
      <c r="B164" s="14">
        <v>3</v>
      </c>
      <c r="C164" s="14"/>
      <c r="D164" s="14"/>
      <c r="E164" s="14"/>
      <c r="F164" s="14"/>
      <c r="G164" s="14"/>
      <c r="H164" s="262" t="s">
        <v>178</v>
      </c>
      <c r="I164" s="262"/>
      <c r="J164" s="262"/>
      <c r="K164" s="4" t="s">
        <v>154</v>
      </c>
      <c r="L164" s="7">
        <f>TRUNC(B164,2)</f>
        <v>3</v>
      </c>
      <c r="M164" s="50"/>
    </row>
    <row r="165" spans="1:13" ht="14.25" customHeight="1" x14ac:dyDescent="0.2">
      <c r="A165" s="101"/>
      <c r="B165" s="269" t="s">
        <v>176</v>
      </c>
      <c r="C165" s="269"/>
      <c r="D165" s="269"/>
      <c r="E165" s="269"/>
      <c r="F165" s="269"/>
      <c r="G165" s="269"/>
      <c r="H165" s="269"/>
      <c r="I165" s="269"/>
      <c r="J165" s="269"/>
      <c r="K165" s="4"/>
      <c r="L165" s="7"/>
      <c r="M165" s="50"/>
    </row>
    <row r="166" spans="1:13" ht="14.25" customHeight="1" x14ac:dyDescent="0.2">
      <c r="A166" s="101"/>
      <c r="B166" s="256"/>
      <c r="C166" s="256"/>
      <c r="D166" s="256"/>
      <c r="E166" s="256"/>
      <c r="F166" s="256"/>
      <c r="G166" s="256"/>
      <c r="H166" s="256"/>
      <c r="I166" s="256"/>
      <c r="J166" s="256"/>
      <c r="K166" s="14"/>
      <c r="L166" s="12"/>
      <c r="M166" s="50"/>
    </row>
    <row r="167" spans="1:13" ht="35.25" customHeight="1" x14ac:dyDescent="0.2">
      <c r="A167" s="101" t="str">
        <f>'ORÇAMENTO BASE'!A31</f>
        <v xml:space="preserve"> 3.5</v>
      </c>
      <c r="B167" s="256" t="str">
        <f>'ORÇAMENTO BASE'!D31</f>
        <v>CABO DE COBRE FLEXÍVEL ISOLADO, 2,5 MM², ANTI-CHAMA 450/750 V, PARA CIRCUITOS TERMINAIS - FORNECIMENTO E INSTALAÇÃO. AF_03/2023</v>
      </c>
      <c r="C167" s="256"/>
      <c r="D167" s="256"/>
      <c r="E167" s="256"/>
      <c r="F167" s="256"/>
      <c r="G167" s="256"/>
      <c r="H167" s="256"/>
      <c r="I167" s="256"/>
      <c r="J167" s="256"/>
      <c r="K167" s="14"/>
      <c r="L167" s="12" t="str">
        <f>'ORÇAMENTO BASE'!E31</f>
        <v>M</v>
      </c>
      <c r="M167" s="50">
        <f>SUM(L169:L171)</f>
        <v>299.10000000000002</v>
      </c>
    </row>
    <row r="168" spans="1:13" ht="14.25" customHeight="1" x14ac:dyDescent="0.2">
      <c r="A168" s="101"/>
      <c r="B168" s="14" t="s">
        <v>159</v>
      </c>
      <c r="C168" s="14" t="s">
        <v>153</v>
      </c>
      <c r="D168" s="14" t="s">
        <v>152</v>
      </c>
      <c r="E168" s="14"/>
      <c r="F168" s="14"/>
      <c r="G168" s="14"/>
      <c r="H168" s="262" t="s">
        <v>160</v>
      </c>
      <c r="I168" s="262"/>
      <c r="J168" s="262"/>
      <c r="K168" s="4"/>
      <c r="L168" s="5"/>
      <c r="M168" s="50"/>
    </row>
    <row r="169" spans="1:13" ht="14.25" customHeight="1" x14ac:dyDescent="0.2">
      <c r="A169" s="101"/>
      <c r="B169" s="14">
        <v>99.7</v>
      </c>
      <c r="C169" s="14" t="s">
        <v>153</v>
      </c>
      <c r="D169" s="14">
        <v>1</v>
      </c>
      <c r="E169" s="14"/>
      <c r="F169" s="14"/>
      <c r="G169" s="14"/>
      <c r="H169" s="262" t="s">
        <v>173</v>
      </c>
      <c r="I169" s="262"/>
      <c r="J169" s="262"/>
      <c r="K169" s="4" t="s">
        <v>154</v>
      </c>
      <c r="L169" s="7">
        <f>TRUNC(B169*D169,2)</f>
        <v>99.7</v>
      </c>
      <c r="M169" s="50"/>
    </row>
    <row r="170" spans="1:13" ht="14.25" customHeight="1" x14ac:dyDescent="0.2">
      <c r="A170" s="101"/>
      <c r="B170" s="14">
        <v>99.7</v>
      </c>
      <c r="C170" s="14" t="s">
        <v>153</v>
      </c>
      <c r="D170" s="14">
        <v>1</v>
      </c>
      <c r="E170" s="14"/>
      <c r="F170" s="14"/>
      <c r="G170" s="14"/>
      <c r="H170" s="262" t="s">
        <v>174</v>
      </c>
      <c r="I170" s="262"/>
      <c r="J170" s="262"/>
      <c r="K170" s="4" t="s">
        <v>154</v>
      </c>
      <c r="L170" s="7">
        <f t="shared" ref="L170:L171" si="7">TRUNC(B170*D170,2)</f>
        <v>99.7</v>
      </c>
      <c r="M170" s="50"/>
    </row>
    <row r="171" spans="1:13" ht="14.25" customHeight="1" x14ac:dyDescent="0.2">
      <c r="A171" s="101"/>
      <c r="B171" s="14">
        <v>99.7</v>
      </c>
      <c r="C171" s="14" t="s">
        <v>153</v>
      </c>
      <c r="D171" s="14">
        <v>1</v>
      </c>
      <c r="E171" s="14"/>
      <c r="F171" s="14"/>
      <c r="G171" s="14"/>
      <c r="H171" s="262" t="s">
        <v>175</v>
      </c>
      <c r="I171" s="262"/>
      <c r="J171" s="262"/>
      <c r="K171" s="4" t="s">
        <v>154</v>
      </c>
      <c r="L171" s="7">
        <f t="shared" si="7"/>
        <v>99.7</v>
      </c>
      <c r="M171" s="50"/>
    </row>
    <row r="172" spans="1:13" ht="14.25" customHeight="1" x14ac:dyDescent="0.2">
      <c r="A172" s="101"/>
      <c r="B172" s="269" t="s">
        <v>176</v>
      </c>
      <c r="C172" s="269"/>
      <c r="D172" s="269"/>
      <c r="E172" s="269"/>
      <c r="F172" s="269"/>
      <c r="G172" s="269"/>
      <c r="H172" s="269"/>
      <c r="I172" s="269"/>
      <c r="J172" s="269"/>
      <c r="K172" s="4"/>
      <c r="L172" s="7"/>
      <c r="M172" s="50"/>
    </row>
    <row r="173" spans="1:13" ht="14.25" customHeight="1" x14ac:dyDescent="0.2">
      <c r="A173" s="101"/>
      <c r="B173" s="256"/>
      <c r="C173" s="256"/>
      <c r="D173" s="256"/>
      <c r="E173" s="256"/>
      <c r="F173" s="256"/>
      <c r="G173" s="256"/>
      <c r="H173" s="256"/>
      <c r="I173" s="256"/>
      <c r="J173" s="256"/>
      <c r="K173" s="14"/>
      <c r="L173" s="12"/>
      <c r="M173" s="50"/>
    </row>
    <row r="174" spans="1:13" ht="33" customHeight="1" x14ac:dyDescent="0.2">
      <c r="A174" s="101" t="str">
        <f>'ORÇAMENTO BASE'!A32</f>
        <v xml:space="preserve"> 3.6</v>
      </c>
      <c r="B174" s="256" t="str">
        <f>'ORÇAMENTO BASE'!D32</f>
        <v>CABO DE COBRE FLEXÍVEL ISOLADO, 4 MM², ANTI-CHAMA 0,6/1,0 KV, PARA CIRCUITOS TERMINAIS - FORNECIMENTO E INSTALAÇÃO. AF_03/2023</v>
      </c>
      <c r="C174" s="256"/>
      <c r="D174" s="256"/>
      <c r="E174" s="256"/>
      <c r="F174" s="256"/>
      <c r="G174" s="256"/>
      <c r="H174" s="256"/>
      <c r="I174" s="256"/>
      <c r="J174" s="256"/>
      <c r="K174" s="14"/>
      <c r="L174" s="12" t="str">
        <f>'ORÇAMENTO BASE'!E32</f>
        <v>M</v>
      </c>
      <c r="M174" s="50">
        <f>SUM(L176:L179)</f>
        <v>1061.3</v>
      </c>
    </row>
    <row r="175" spans="1:13" ht="14.25" customHeight="1" x14ac:dyDescent="0.2">
      <c r="A175" s="101"/>
      <c r="B175" s="14" t="s">
        <v>159</v>
      </c>
      <c r="C175" s="14" t="s">
        <v>153</v>
      </c>
      <c r="D175" s="14" t="s">
        <v>152</v>
      </c>
      <c r="E175" s="14"/>
      <c r="F175" s="14"/>
      <c r="G175" s="14"/>
      <c r="H175" s="262" t="s">
        <v>160</v>
      </c>
      <c r="I175" s="262"/>
      <c r="J175" s="262"/>
      <c r="K175" s="4"/>
      <c r="L175" s="5"/>
      <c r="M175" s="50"/>
    </row>
    <row r="176" spans="1:13" ht="14.25" customHeight="1" x14ac:dyDescent="0.2">
      <c r="A176" s="101"/>
      <c r="B176" s="14">
        <v>295.7</v>
      </c>
      <c r="C176" s="14" t="s">
        <v>153</v>
      </c>
      <c r="D176" s="14">
        <v>1</v>
      </c>
      <c r="E176" s="14"/>
      <c r="F176" s="14"/>
      <c r="G176" s="14"/>
      <c r="H176" s="262" t="s">
        <v>173</v>
      </c>
      <c r="I176" s="262"/>
      <c r="J176" s="262"/>
      <c r="K176" s="4" t="s">
        <v>154</v>
      </c>
      <c r="L176" s="7">
        <f>TRUNC(B176*D176,2)</f>
        <v>295.7</v>
      </c>
      <c r="M176" s="50"/>
    </row>
    <row r="177" spans="1:13" ht="14.25" customHeight="1" x14ac:dyDescent="0.2">
      <c r="A177" s="101"/>
      <c r="B177" s="14">
        <v>295.7</v>
      </c>
      <c r="C177" s="14" t="s">
        <v>153</v>
      </c>
      <c r="D177" s="14">
        <v>1</v>
      </c>
      <c r="E177" s="14"/>
      <c r="F177" s="14"/>
      <c r="G177" s="14"/>
      <c r="H177" s="262" t="s">
        <v>174</v>
      </c>
      <c r="I177" s="262"/>
      <c r="J177" s="262"/>
      <c r="K177" s="4" t="s">
        <v>154</v>
      </c>
      <c r="L177" s="7">
        <f t="shared" ref="L177:L178" si="8">TRUNC(B177*D177,2)</f>
        <v>295.7</v>
      </c>
      <c r="M177" s="50"/>
    </row>
    <row r="178" spans="1:13" ht="14.25" customHeight="1" x14ac:dyDescent="0.2">
      <c r="A178" s="101"/>
      <c r="B178" s="14">
        <v>295.7</v>
      </c>
      <c r="C178" s="14" t="s">
        <v>153</v>
      </c>
      <c r="D178" s="14">
        <v>1</v>
      </c>
      <c r="E178" s="14"/>
      <c r="F178" s="14"/>
      <c r="G178" s="14"/>
      <c r="H178" s="262" t="s">
        <v>175</v>
      </c>
      <c r="I178" s="262"/>
      <c r="J178" s="262"/>
      <c r="K178" s="4" t="s">
        <v>154</v>
      </c>
      <c r="L178" s="7">
        <f t="shared" si="8"/>
        <v>295.7</v>
      </c>
      <c r="M178" s="50"/>
    </row>
    <row r="179" spans="1:13" ht="14.25" customHeight="1" x14ac:dyDescent="0.2">
      <c r="A179" s="101"/>
      <c r="B179" s="14">
        <v>174.2</v>
      </c>
      <c r="C179" s="14" t="s">
        <v>153</v>
      </c>
      <c r="D179" s="14">
        <v>1</v>
      </c>
      <c r="E179" s="14"/>
      <c r="F179" s="14"/>
      <c r="G179" s="14"/>
      <c r="H179" s="262" t="s">
        <v>177</v>
      </c>
      <c r="I179" s="262"/>
      <c r="J179" s="262"/>
      <c r="K179" s="4" t="s">
        <v>154</v>
      </c>
      <c r="L179" s="7">
        <f t="shared" ref="L179" si="9">TRUNC(B179*D179,2)</f>
        <v>174.2</v>
      </c>
      <c r="M179" s="50"/>
    </row>
    <row r="180" spans="1:13" ht="14.25" customHeight="1" x14ac:dyDescent="0.2">
      <c r="A180" s="101"/>
      <c r="B180" s="269" t="s">
        <v>176</v>
      </c>
      <c r="C180" s="269"/>
      <c r="D180" s="269"/>
      <c r="E180" s="269"/>
      <c r="F180" s="269"/>
      <c r="G180" s="269"/>
      <c r="H180" s="269"/>
      <c r="I180" s="269"/>
      <c r="J180" s="269"/>
      <c r="K180" s="4"/>
      <c r="L180" s="7"/>
      <c r="M180" s="50"/>
    </row>
    <row r="181" spans="1:13" ht="14.25" customHeight="1" x14ac:dyDescent="0.2">
      <c r="A181" s="101"/>
      <c r="B181" s="256"/>
      <c r="C181" s="256"/>
      <c r="D181" s="256"/>
      <c r="E181" s="256"/>
      <c r="F181" s="256"/>
      <c r="G181" s="256"/>
      <c r="H181" s="256"/>
      <c r="I181" s="256"/>
      <c r="J181" s="256"/>
      <c r="K181" s="14"/>
      <c r="L181" s="12"/>
      <c r="M181" s="50"/>
    </row>
    <row r="182" spans="1:13" ht="33" customHeight="1" x14ac:dyDescent="0.2">
      <c r="A182" s="101" t="str">
        <f>'ORÇAMENTO BASE'!A33</f>
        <v xml:space="preserve"> 3.7</v>
      </c>
      <c r="B182" s="256" t="str">
        <f>'ORÇAMENTO BASE'!D33</f>
        <v>CABO DE COBRE FLEXÍVEL ISOLADO, 6 MM², ANTI-CHAMA 0,6/1,0 KV, PARA CIRCUITOS TERMINAIS - FORNECIMENTO E INSTALAÇÃO. AF_03/2023</v>
      </c>
      <c r="C182" s="256"/>
      <c r="D182" s="256"/>
      <c r="E182" s="256"/>
      <c r="F182" s="256"/>
      <c r="G182" s="256"/>
      <c r="H182" s="256"/>
      <c r="I182" s="256"/>
      <c r="J182" s="256"/>
      <c r="K182" s="8"/>
      <c r="L182" s="12" t="str">
        <f>'ORÇAMENTO BASE'!E33</f>
        <v>M</v>
      </c>
      <c r="M182" s="50">
        <f>SUM(L184:L186)</f>
        <v>351</v>
      </c>
    </row>
    <row r="183" spans="1:13" ht="12.75" customHeight="1" x14ac:dyDescent="0.2">
      <c r="A183" s="101"/>
      <c r="B183" s="14" t="s">
        <v>159</v>
      </c>
      <c r="C183" s="14" t="s">
        <v>153</v>
      </c>
      <c r="D183" s="14" t="s">
        <v>152</v>
      </c>
      <c r="E183" s="14"/>
      <c r="F183" s="14"/>
      <c r="G183" s="14"/>
      <c r="H183" s="262" t="s">
        <v>160</v>
      </c>
      <c r="I183" s="262"/>
      <c r="J183" s="262"/>
      <c r="K183" s="4"/>
      <c r="L183" s="5"/>
      <c r="M183" s="51"/>
    </row>
    <row r="184" spans="1:13" x14ac:dyDescent="0.2">
      <c r="A184" s="101"/>
      <c r="B184" s="14">
        <v>117</v>
      </c>
      <c r="C184" s="14" t="s">
        <v>153</v>
      </c>
      <c r="D184" s="14">
        <v>1</v>
      </c>
      <c r="E184" s="14"/>
      <c r="F184" s="14"/>
      <c r="G184" s="14"/>
      <c r="H184" s="262" t="s">
        <v>173</v>
      </c>
      <c r="I184" s="262"/>
      <c r="J184" s="262"/>
      <c r="K184" s="4" t="s">
        <v>154</v>
      </c>
      <c r="L184" s="7">
        <f>TRUNC(B184*D184,2)</f>
        <v>117</v>
      </c>
      <c r="M184" s="51"/>
    </row>
    <row r="185" spans="1:13" x14ac:dyDescent="0.2">
      <c r="A185" s="101"/>
      <c r="B185" s="14">
        <v>117</v>
      </c>
      <c r="C185" s="14" t="s">
        <v>153</v>
      </c>
      <c r="D185" s="14">
        <v>1</v>
      </c>
      <c r="E185" s="14"/>
      <c r="F185" s="14"/>
      <c r="G185" s="14"/>
      <c r="H185" s="262" t="s">
        <v>174</v>
      </c>
      <c r="I185" s="262"/>
      <c r="J185" s="262"/>
      <c r="K185" s="4" t="s">
        <v>154</v>
      </c>
      <c r="L185" s="7">
        <f t="shared" ref="L185:L186" si="10">TRUNC(B185*D185,2)</f>
        <v>117</v>
      </c>
      <c r="M185" s="51"/>
    </row>
    <row r="186" spans="1:13" x14ac:dyDescent="0.2">
      <c r="A186" s="101"/>
      <c r="B186" s="14">
        <v>117</v>
      </c>
      <c r="C186" s="14" t="s">
        <v>153</v>
      </c>
      <c r="D186" s="14">
        <v>1</v>
      </c>
      <c r="E186" s="14"/>
      <c r="F186" s="14"/>
      <c r="G186" s="14"/>
      <c r="H186" s="262" t="s">
        <v>175</v>
      </c>
      <c r="I186" s="262"/>
      <c r="J186" s="262"/>
      <c r="K186" s="4" t="s">
        <v>154</v>
      </c>
      <c r="L186" s="7">
        <f t="shared" si="10"/>
        <v>117</v>
      </c>
      <c r="M186" s="51"/>
    </row>
    <row r="187" spans="1:13" x14ac:dyDescent="0.2">
      <c r="A187" s="101"/>
      <c r="B187" s="269" t="s">
        <v>176</v>
      </c>
      <c r="C187" s="269"/>
      <c r="D187" s="269"/>
      <c r="E187" s="269"/>
      <c r="F187" s="269"/>
      <c r="G187" s="269"/>
      <c r="H187" s="269"/>
      <c r="I187" s="269"/>
      <c r="J187" s="269"/>
      <c r="K187" s="4"/>
      <c r="L187" s="7"/>
      <c r="M187" s="51"/>
    </row>
    <row r="188" spans="1:13" x14ac:dyDescent="0.2">
      <c r="A188" s="101"/>
      <c r="B188" s="256"/>
      <c r="C188" s="256"/>
      <c r="D188" s="256"/>
      <c r="E188" s="256"/>
      <c r="F188" s="256"/>
      <c r="G188" s="256"/>
      <c r="H188" s="256"/>
      <c r="I188" s="256"/>
      <c r="J188" s="256"/>
      <c r="K188" s="14"/>
      <c r="L188" s="12"/>
      <c r="M188" s="51"/>
    </row>
    <row r="189" spans="1:13" ht="33.75" customHeight="1" x14ac:dyDescent="0.2">
      <c r="A189" s="101" t="str">
        <f>'ORÇAMENTO BASE'!A34</f>
        <v xml:space="preserve"> 3.8</v>
      </c>
      <c r="B189" s="256" t="str">
        <f>'ORÇAMENTO BASE'!D34</f>
        <v>ELETRODUTO FLEXÍVEL CORRUGADO, PEAD, DN 40 MM (1 1/4"), PARA CIRCUITOS TERMINAIS, INSTALADO EM LAJE - FORNECIMENTO E INSTALAÇÃO. AF_03/2023</v>
      </c>
      <c r="C189" s="256"/>
      <c r="D189" s="256"/>
      <c r="E189" s="256"/>
      <c r="F189" s="256"/>
      <c r="G189" s="256"/>
      <c r="H189" s="256"/>
      <c r="I189" s="256"/>
      <c r="J189" s="256"/>
      <c r="K189" s="8"/>
      <c r="L189" s="12" t="str">
        <f>'ORÇAMENTO BASE'!E34</f>
        <v>M</v>
      </c>
      <c r="M189" s="54">
        <f>SUM(L191:L192)</f>
        <v>274.83</v>
      </c>
    </row>
    <row r="190" spans="1:13" x14ac:dyDescent="0.2">
      <c r="A190" s="101"/>
      <c r="B190" s="14" t="s">
        <v>159</v>
      </c>
      <c r="C190" s="14" t="s">
        <v>153</v>
      </c>
      <c r="D190" s="14" t="s">
        <v>152</v>
      </c>
      <c r="E190" s="14"/>
      <c r="F190" s="14"/>
      <c r="G190" s="14"/>
      <c r="H190" s="262" t="s">
        <v>160</v>
      </c>
      <c r="I190" s="262"/>
      <c r="J190" s="262"/>
      <c r="K190" s="4"/>
      <c r="L190" s="5"/>
      <c r="M190" s="51"/>
    </row>
    <row r="191" spans="1:13" x14ac:dyDescent="0.2">
      <c r="A191" s="101"/>
      <c r="B191" s="14">
        <v>30.71</v>
      </c>
      <c r="C191" s="14" t="s">
        <v>153</v>
      </c>
      <c r="D191" s="14">
        <v>1</v>
      </c>
      <c r="E191" s="14"/>
      <c r="F191" s="14"/>
      <c r="G191" s="14"/>
      <c r="H191" s="262"/>
      <c r="I191" s="262"/>
      <c r="J191" s="262"/>
      <c r="K191" s="4" t="s">
        <v>154</v>
      </c>
      <c r="L191" s="7">
        <f>TRUNC(B191*D191,2)</f>
        <v>30.71</v>
      </c>
      <c r="M191" s="51"/>
    </row>
    <row r="192" spans="1:13" x14ac:dyDescent="0.2">
      <c r="A192" s="101"/>
      <c r="B192" s="14">
        <v>244.12</v>
      </c>
      <c r="C192" s="14" t="s">
        <v>153</v>
      </c>
      <c r="D192" s="14">
        <v>1</v>
      </c>
      <c r="E192" s="14"/>
      <c r="F192" s="14"/>
      <c r="G192" s="14"/>
      <c r="H192" s="262"/>
      <c r="I192" s="262"/>
      <c r="J192" s="262"/>
      <c r="K192" s="4" t="s">
        <v>154</v>
      </c>
      <c r="L192" s="7">
        <f t="shared" ref="L192" si="11">TRUNC(B192*D192,2)</f>
        <v>244.12</v>
      </c>
      <c r="M192" s="51"/>
    </row>
    <row r="193" spans="1:13" x14ac:dyDescent="0.2">
      <c r="A193" s="101"/>
      <c r="B193" s="269" t="s">
        <v>176</v>
      </c>
      <c r="C193" s="269"/>
      <c r="D193" s="269"/>
      <c r="E193" s="269"/>
      <c r="F193" s="269"/>
      <c r="G193" s="269"/>
      <c r="H193" s="269"/>
      <c r="I193" s="269"/>
      <c r="J193" s="269"/>
      <c r="K193" s="4"/>
      <c r="L193" s="7"/>
      <c r="M193" s="51"/>
    </row>
    <row r="194" spans="1:13" x14ac:dyDescent="0.2">
      <c r="A194" s="101"/>
      <c r="B194" s="256"/>
      <c r="C194" s="256"/>
      <c r="D194" s="256"/>
      <c r="E194" s="256"/>
      <c r="F194" s="256"/>
      <c r="G194" s="256"/>
      <c r="H194" s="256"/>
      <c r="I194" s="256"/>
      <c r="J194" s="256"/>
      <c r="K194" s="14"/>
      <c r="L194" s="12"/>
      <c r="M194" s="51"/>
    </row>
    <row r="195" spans="1:13" ht="38.25" customHeight="1" x14ac:dyDescent="0.2">
      <c r="A195" s="101" t="str">
        <f>'ORÇAMENTO BASE'!A35</f>
        <v xml:space="preserve"> 3.9</v>
      </c>
      <c r="B195" s="256" t="str">
        <f>'ORÇAMENTO BASE'!D35</f>
        <v>ELETRODUTO FLEXÍVEL CORRUGADO, PEAD, DN 32 MM (1"), PARA CIRCUITOS TERMINAIS, INSTALADO EM LAJE - FORNECIMENTO E INSTALAÇÃO (REF.: ITEM 91848 SINAPI)</v>
      </c>
      <c r="C195" s="256"/>
      <c r="D195" s="256"/>
      <c r="E195" s="256"/>
      <c r="F195" s="256"/>
      <c r="G195" s="256"/>
      <c r="H195" s="256"/>
      <c r="I195" s="256"/>
      <c r="J195" s="256"/>
      <c r="K195" s="8"/>
      <c r="L195" s="12" t="str">
        <f>'ORÇAMENTO BASE'!E35</f>
        <v>M</v>
      </c>
      <c r="M195" s="54">
        <f>SUM(L197:L197)</f>
        <v>91.94</v>
      </c>
    </row>
    <row r="196" spans="1:13" x14ac:dyDescent="0.2">
      <c r="A196" s="101"/>
      <c r="B196" s="14" t="s">
        <v>159</v>
      </c>
      <c r="C196" s="14" t="s">
        <v>153</v>
      </c>
      <c r="D196" s="14" t="s">
        <v>152</v>
      </c>
      <c r="E196" s="14"/>
      <c r="F196" s="14"/>
      <c r="G196" s="14"/>
      <c r="H196" s="262" t="s">
        <v>160</v>
      </c>
      <c r="I196" s="262"/>
      <c r="J196" s="262"/>
      <c r="K196" s="4"/>
      <c r="L196" s="5"/>
      <c r="M196" s="51"/>
    </row>
    <row r="197" spans="1:13" x14ac:dyDescent="0.2">
      <c r="A197" s="101"/>
      <c r="B197" s="14">
        <v>91.94</v>
      </c>
      <c r="C197" s="14" t="s">
        <v>153</v>
      </c>
      <c r="D197" s="14">
        <v>1</v>
      </c>
      <c r="E197" s="14"/>
      <c r="F197" s="14"/>
      <c r="G197" s="14"/>
      <c r="H197" s="262"/>
      <c r="I197" s="262"/>
      <c r="J197" s="262"/>
      <c r="K197" s="4" t="s">
        <v>154</v>
      </c>
      <c r="L197" s="7">
        <f>TRUNC(B197*D197,2)</f>
        <v>91.94</v>
      </c>
      <c r="M197" s="51"/>
    </row>
    <row r="198" spans="1:13" x14ac:dyDescent="0.2">
      <c r="A198" s="101"/>
      <c r="B198" s="269" t="s">
        <v>176</v>
      </c>
      <c r="C198" s="269"/>
      <c r="D198" s="269"/>
      <c r="E198" s="269"/>
      <c r="F198" s="269"/>
      <c r="G198" s="269"/>
      <c r="H198" s="269"/>
      <c r="I198" s="269"/>
      <c r="J198" s="269"/>
      <c r="K198" s="4"/>
      <c r="L198" s="7"/>
      <c r="M198" s="51"/>
    </row>
    <row r="199" spans="1:13" x14ac:dyDescent="0.2">
      <c r="A199" s="101"/>
      <c r="B199" s="256"/>
      <c r="C199" s="256"/>
      <c r="D199" s="256"/>
      <c r="E199" s="256"/>
      <c r="F199" s="256"/>
      <c r="G199" s="256"/>
      <c r="H199" s="256"/>
      <c r="I199" s="256"/>
      <c r="J199" s="256"/>
      <c r="K199" s="14"/>
      <c r="L199" s="12"/>
      <c r="M199" s="51"/>
    </row>
    <row r="200" spans="1:13" ht="35.25" customHeight="1" x14ac:dyDescent="0.2">
      <c r="A200" s="101" t="str">
        <f>'ORÇAMENTO BASE'!A36</f>
        <v xml:space="preserve"> 3.10</v>
      </c>
      <c r="B200" s="256" t="str">
        <f>'ORÇAMENTO BASE'!D36</f>
        <v>DISJUNTOR MONOPOLAR TIPO DIN, CORRENTE NOMINAL DE 10A - FORNECIMENTO E INSTALAÇÃO. AF_07/2025</v>
      </c>
      <c r="C200" s="256"/>
      <c r="D200" s="256"/>
      <c r="E200" s="256"/>
      <c r="F200" s="256"/>
      <c r="G200" s="256"/>
      <c r="H200" s="256"/>
      <c r="I200" s="256"/>
      <c r="J200" s="256"/>
      <c r="K200" s="8"/>
      <c r="L200" s="12" t="str">
        <f>'ORÇAMENTO BASE'!E36</f>
        <v>UN</v>
      </c>
      <c r="M200" s="54">
        <f>L202</f>
        <v>7</v>
      </c>
    </row>
    <row r="201" spans="1:13" x14ac:dyDescent="0.2">
      <c r="A201" s="101"/>
      <c r="B201" s="14" t="s">
        <v>152</v>
      </c>
      <c r="C201" s="14"/>
      <c r="D201" s="14"/>
      <c r="E201" s="14"/>
      <c r="F201" s="14"/>
      <c r="G201" s="14"/>
      <c r="H201" s="262" t="s">
        <v>160</v>
      </c>
      <c r="I201" s="262"/>
      <c r="J201" s="262"/>
      <c r="K201" s="4"/>
      <c r="L201" s="5"/>
      <c r="M201" s="51"/>
    </row>
    <row r="202" spans="1:13" x14ac:dyDescent="0.2">
      <c r="A202" s="101"/>
      <c r="B202" s="14">
        <v>7</v>
      </c>
      <c r="C202" s="14"/>
      <c r="D202" s="14"/>
      <c r="E202" s="14"/>
      <c r="F202" s="14"/>
      <c r="G202" s="14"/>
      <c r="H202" s="262"/>
      <c r="I202" s="262"/>
      <c r="J202" s="262"/>
      <c r="K202" s="4" t="s">
        <v>154</v>
      </c>
      <c r="L202" s="7">
        <f>TRUNC(B202,2)</f>
        <v>7</v>
      </c>
      <c r="M202" s="51"/>
    </row>
    <row r="203" spans="1:13" x14ac:dyDescent="0.2">
      <c r="A203" s="101"/>
      <c r="B203" s="269" t="s">
        <v>176</v>
      </c>
      <c r="C203" s="269"/>
      <c r="D203" s="269"/>
      <c r="E203" s="269"/>
      <c r="F203" s="269"/>
      <c r="G203" s="269"/>
      <c r="H203" s="269"/>
      <c r="I203" s="269"/>
      <c r="J203" s="269"/>
      <c r="K203" s="4"/>
      <c r="L203" s="7"/>
      <c r="M203" s="51"/>
    </row>
    <row r="204" spans="1:13" x14ac:dyDescent="0.2">
      <c r="A204" s="101"/>
      <c r="B204" s="256"/>
      <c r="C204" s="256"/>
      <c r="D204" s="256"/>
      <c r="E204" s="256"/>
      <c r="F204" s="256"/>
      <c r="G204" s="256"/>
      <c r="H204" s="256"/>
      <c r="I204" s="256"/>
      <c r="J204" s="256"/>
      <c r="K204" s="14"/>
      <c r="L204" s="12"/>
      <c r="M204" s="51"/>
    </row>
    <row r="205" spans="1:13" ht="33" customHeight="1" x14ac:dyDescent="0.2">
      <c r="A205" s="101" t="str">
        <f>'ORÇAMENTO BASE'!A37</f>
        <v xml:space="preserve"> 3.11</v>
      </c>
      <c r="B205" s="256" t="str">
        <f>'ORÇAMENTO BASE'!D37</f>
        <v>DISJUNTOR MONOPOLAR TIPO DIN, CORRENTE NOMINAL DE 16A - FORNECIMENTO E INSTALAÇÃO. AF_07/2025</v>
      </c>
      <c r="C205" s="256"/>
      <c r="D205" s="256"/>
      <c r="E205" s="256"/>
      <c r="F205" s="256"/>
      <c r="G205" s="256"/>
      <c r="H205" s="256"/>
      <c r="I205" s="256"/>
      <c r="J205" s="256"/>
      <c r="K205" s="8"/>
      <c r="L205" s="12" t="str">
        <f>'ORÇAMENTO BASE'!E37</f>
        <v>UN</v>
      </c>
      <c r="M205" s="54">
        <f>L207</f>
        <v>3</v>
      </c>
    </row>
    <row r="206" spans="1:13" x14ac:dyDescent="0.2">
      <c r="A206" s="101"/>
      <c r="B206" s="14" t="s">
        <v>152</v>
      </c>
      <c r="C206" s="14"/>
      <c r="D206" s="14"/>
      <c r="E206" s="14"/>
      <c r="F206" s="14"/>
      <c r="G206" s="14"/>
      <c r="H206" s="262" t="s">
        <v>160</v>
      </c>
      <c r="I206" s="262"/>
      <c r="J206" s="262"/>
      <c r="K206" s="4"/>
      <c r="L206" s="5"/>
      <c r="M206" s="51"/>
    </row>
    <row r="207" spans="1:13" x14ac:dyDescent="0.2">
      <c r="A207" s="101"/>
      <c r="B207" s="14">
        <v>3</v>
      </c>
      <c r="C207" s="14"/>
      <c r="D207" s="14"/>
      <c r="E207" s="14"/>
      <c r="F207" s="14"/>
      <c r="G207" s="14"/>
      <c r="H207" s="262"/>
      <c r="I207" s="262"/>
      <c r="J207" s="262"/>
      <c r="K207" s="4" t="s">
        <v>154</v>
      </c>
      <c r="L207" s="7">
        <f>TRUNC(B207,2)</f>
        <v>3</v>
      </c>
      <c r="M207" s="51"/>
    </row>
    <row r="208" spans="1:13" x14ac:dyDescent="0.2">
      <c r="A208" s="101"/>
      <c r="B208" s="269" t="s">
        <v>176</v>
      </c>
      <c r="C208" s="269"/>
      <c r="D208" s="269"/>
      <c r="E208" s="269"/>
      <c r="F208" s="269"/>
      <c r="G208" s="269"/>
      <c r="H208" s="269"/>
      <c r="I208" s="269"/>
      <c r="J208" s="269"/>
      <c r="K208" s="4"/>
      <c r="L208" s="7"/>
      <c r="M208" s="51"/>
    </row>
    <row r="209" spans="1:13" ht="14.25" customHeight="1" x14ac:dyDescent="0.2">
      <c r="A209" s="101"/>
      <c r="B209" s="256"/>
      <c r="C209" s="256"/>
      <c r="D209" s="256"/>
      <c r="E209" s="256"/>
      <c r="F209" s="256"/>
      <c r="G209" s="256"/>
      <c r="H209" s="256"/>
      <c r="I209" s="256"/>
      <c r="J209" s="256"/>
      <c r="K209" s="8"/>
      <c r="L209" s="12"/>
      <c r="M209" s="51"/>
    </row>
    <row r="210" spans="1:13" ht="30.75" customHeight="1" x14ac:dyDescent="0.2">
      <c r="A210" s="101" t="str">
        <f>'ORÇAMENTO BASE'!A38</f>
        <v xml:space="preserve"> 3.12</v>
      </c>
      <c r="B210" s="256" t="str">
        <f>'ORÇAMENTO BASE'!D38</f>
        <v>DISJUNTOR MONOPOLAR TIPO DIN, CORRENTE NOMINAL DE 20A - FORNECIMENTO E INSTALAÇÃO. AF_07/2025</v>
      </c>
      <c r="C210" s="256"/>
      <c r="D210" s="256"/>
      <c r="E210" s="256"/>
      <c r="F210" s="256"/>
      <c r="G210" s="256"/>
      <c r="H210" s="256"/>
      <c r="I210" s="256"/>
      <c r="J210" s="256"/>
      <c r="K210" s="8"/>
      <c r="L210" s="12" t="str">
        <f>'ORÇAMENTO BASE'!E38</f>
        <v>UN</v>
      </c>
      <c r="M210" s="54">
        <f>L212</f>
        <v>2</v>
      </c>
    </row>
    <row r="211" spans="1:13" x14ac:dyDescent="0.2">
      <c r="A211" s="101"/>
      <c r="B211" s="14" t="s">
        <v>152</v>
      </c>
      <c r="C211" s="14"/>
      <c r="D211" s="14"/>
      <c r="E211" s="14"/>
      <c r="F211" s="14"/>
      <c r="G211" s="14"/>
      <c r="H211" s="262" t="s">
        <v>160</v>
      </c>
      <c r="I211" s="262"/>
      <c r="J211" s="262"/>
      <c r="K211" s="4"/>
      <c r="L211" s="5"/>
      <c r="M211" s="51"/>
    </row>
    <row r="212" spans="1:13" x14ac:dyDescent="0.2">
      <c r="A212" s="101"/>
      <c r="B212" s="14">
        <v>2</v>
      </c>
      <c r="C212" s="14"/>
      <c r="D212" s="14"/>
      <c r="E212" s="14"/>
      <c r="F212" s="14"/>
      <c r="G212" s="14"/>
      <c r="H212" s="262"/>
      <c r="I212" s="262"/>
      <c r="J212" s="262"/>
      <c r="K212" s="4" t="s">
        <v>154</v>
      </c>
      <c r="L212" s="7">
        <f>TRUNC(B212,2)</f>
        <v>2</v>
      </c>
      <c r="M212" s="51"/>
    </row>
    <row r="213" spans="1:13" x14ac:dyDescent="0.2">
      <c r="A213" s="101"/>
      <c r="B213" s="269" t="s">
        <v>176</v>
      </c>
      <c r="C213" s="269"/>
      <c r="D213" s="269"/>
      <c r="E213" s="269"/>
      <c r="F213" s="269"/>
      <c r="G213" s="269"/>
      <c r="H213" s="269"/>
      <c r="I213" s="269"/>
      <c r="J213" s="269"/>
      <c r="K213" s="4"/>
      <c r="L213" s="7"/>
      <c r="M213" s="51"/>
    </row>
    <row r="214" spans="1:13" ht="14.25" customHeight="1" x14ac:dyDescent="0.2">
      <c r="A214" s="101"/>
      <c r="B214" s="256"/>
      <c r="C214" s="256"/>
      <c r="D214" s="256"/>
      <c r="E214" s="256"/>
      <c r="F214" s="256"/>
      <c r="G214" s="256"/>
      <c r="H214" s="256"/>
      <c r="I214" s="256"/>
      <c r="J214" s="256"/>
      <c r="K214" s="8"/>
      <c r="L214" s="12"/>
      <c r="M214" s="51"/>
    </row>
    <row r="215" spans="1:13" ht="27.75" customHeight="1" x14ac:dyDescent="0.2">
      <c r="A215" s="101" t="str">
        <f>'ORÇAMENTO BASE'!A39</f>
        <v xml:space="preserve"> 3.13</v>
      </c>
      <c r="B215" s="256" t="str">
        <f>'ORÇAMENTO BASE'!D39</f>
        <v>DISPOSITIVO DPS 20KA-175V OU 275V - FORNECIMENTO E INSTALAÇÃO. AF_07/2025</v>
      </c>
      <c r="C215" s="256"/>
      <c r="D215" s="256"/>
      <c r="E215" s="256"/>
      <c r="F215" s="256"/>
      <c r="G215" s="256"/>
      <c r="H215" s="256"/>
      <c r="I215" s="256"/>
      <c r="J215" s="256"/>
      <c r="K215" s="8"/>
      <c r="L215" s="12" t="str">
        <f>'ORÇAMENTO BASE'!E39</f>
        <v>UN</v>
      </c>
      <c r="M215" s="54">
        <f>L217</f>
        <v>6</v>
      </c>
    </row>
    <row r="216" spans="1:13" x14ac:dyDescent="0.2">
      <c r="A216" s="101"/>
      <c r="B216" s="14" t="s">
        <v>152</v>
      </c>
      <c r="C216" s="14"/>
      <c r="D216" s="14"/>
      <c r="E216" s="14"/>
      <c r="F216" s="14"/>
      <c r="G216" s="14"/>
      <c r="H216" s="262" t="s">
        <v>160</v>
      </c>
      <c r="I216" s="262"/>
      <c r="J216" s="262"/>
      <c r="K216" s="4"/>
      <c r="L216" s="5"/>
      <c r="M216" s="51"/>
    </row>
    <row r="217" spans="1:13" x14ac:dyDescent="0.2">
      <c r="A217" s="101"/>
      <c r="B217" s="14">
        <v>6</v>
      </c>
      <c r="C217" s="14"/>
      <c r="D217" s="14"/>
      <c r="E217" s="14"/>
      <c r="F217" s="14"/>
      <c r="G217" s="14"/>
      <c r="H217" s="262"/>
      <c r="I217" s="262"/>
      <c r="J217" s="262"/>
      <c r="K217" s="4" t="s">
        <v>154</v>
      </c>
      <c r="L217" s="7">
        <f>TRUNC(B217,2)</f>
        <v>6</v>
      </c>
      <c r="M217" s="51"/>
    </row>
    <row r="218" spans="1:13" x14ac:dyDescent="0.2">
      <c r="A218" s="101"/>
      <c r="B218" s="269" t="s">
        <v>176</v>
      </c>
      <c r="C218" s="269"/>
      <c r="D218" s="269"/>
      <c r="E218" s="269"/>
      <c r="F218" s="269"/>
      <c r="G218" s="269"/>
      <c r="H218" s="269"/>
      <c r="I218" s="269"/>
      <c r="J218" s="269"/>
      <c r="K218" s="4"/>
      <c r="L218" s="7"/>
      <c r="M218" s="51"/>
    </row>
    <row r="219" spans="1:13" ht="14.25" customHeight="1" x14ac:dyDescent="0.2">
      <c r="A219" s="101"/>
      <c r="B219" s="256"/>
      <c r="C219" s="256"/>
      <c r="D219" s="256"/>
      <c r="E219" s="256"/>
      <c r="F219" s="256"/>
      <c r="G219" s="256"/>
      <c r="H219" s="256"/>
      <c r="I219" s="256"/>
      <c r="J219" s="256"/>
      <c r="K219" s="8"/>
      <c r="L219" s="12"/>
      <c r="M219" s="51"/>
    </row>
    <row r="220" spans="1:13" ht="30.75" customHeight="1" x14ac:dyDescent="0.2">
      <c r="A220" s="101" t="str">
        <f>'ORÇAMENTO BASE'!A40</f>
        <v xml:space="preserve"> 3.14</v>
      </c>
      <c r="B220" s="256" t="str">
        <f>'ORÇAMENTO BASE'!D40</f>
        <v>HASTE DE ATERRAMENTO, DIÂMETRO 3/4", COM 3 METROS - FORNECIMENTO E INSTALAÇÃO. AF_08/2023</v>
      </c>
      <c r="C220" s="256"/>
      <c r="D220" s="256"/>
      <c r="E220" s="256"/>
      <c r="F220" s="256"/>
      <c r="G220" s="256"/>
      <c r="H220" s="256"/>
      <c r="I220" s="256"/>
      <c r="J220" s="256"/>
      <c r="K220" s="8"/>
      <c r="L220" s="12" t="str">
        <f>'ORÇAMENTO BASE'!E40</f>
        <v>UN</v>
      </c>
      <c r="M220" s="54">
        <f>L222</f>
        <v>25</v>
      </c>
    </row>
    <row r="221" spans="1:13" x14ac:dyDescent="0.2">
      <c r="A221" s="101"/>
      <c r="B221" s="14" t="s">
        <v>152</v>
      </c>
      <c r="C221" s="14"/>
      <c r="D221" s="14"/>
      <c r="E221" s="14"/>
      <c r="F221" s="14"/>
      <c r="G221" s="14"/>
      <c r="H221" s="262" t="s">
        <v>160</v>
      </c>
      <c r="I221" s="262"/>
      <c r="J221" s="262"/>
      <c r="K221" s="4"/>
      <c r="L221" s="5"/>
      <c r="M221" s="51"/>
    </row>
    <row r="222" spans="1:13" x14ac:dyDescent="0.2">
      <c r="A222" s="101"/>
      <c r="B222" s="14">
        <v>25</v>
      </c>
      <c r="C222" s="14"/>
      <c r="D222" s="14"/>
      <c r="E222" s="14"/>
      <c r="F222" s="14"/>
      <c r="G222" s="14"/>
      <c r="H222" s="262"/>
      <c r="I222" s="262"/>
      <c r="J222" s="262"/>
      <c r="K222" s="4" t="s">
        <v>154</v>
      </c>
      <c r="L222" s="7">
        <f>TRUNC(B222,2)</f>
        <v>25</v>
      </c>
      <c r="M222" s="51"/>
    </row>
    <row r="223" spans="1:13" x14ac:dyDescent="0.2">
      <c r="A223" s="101"/>
      <c r="B223" s="269" t="s">
        <v>176</v>
      </c>
      <c r="C223" s="269"/>
      <c r="D223" s="269"/>
      <c r="E223" s="269"/>
      <c r="F223" s="269"/>
      <c r="G223" s="269"/>
      <c r="H223" s="269"/>
      <c r="I223" s="269"/>
      <c r="J223" s="269"/>
      <c r="K223" s="4"/>
      <c r="L223" s="7"/>
      <c r="M223" s="51"/>
    </row>
    <row r="224" spans="1:13" ht="14.25" customHeight="1" x14ac:dyDescent="0.2">
      <c r="A224" s="101"/>
      <c r="B224" s="256"/>
      <c r="C224" s="256"/>
      <c r="D224" s="256"/>
      <c r="E224" s="256"/>
      <c r="F224" s="256"/>
      <c r="G224" s="256"/>
      <c r="H224" s="256"/>
      <c r="I224" s="256"/>
      <c r="J224" s="256"/>
      <c r="K224" s="8"/>
      <c r="L224" s="12"/>
      <c r="M224" s="51"/>
    </row>
    <row r="225" spans="1:13" ht="31.5" customHeight="1" x14ac:dyDescent="0.2">
      <c r="A225" s="101" t="str">
        <f>'ORÇAMENTO BASE'!A41</f>
        <v xml:space="preserve"> 3.15</v>
      </c>
      <c r="B225" s="256" t="str">
        <f>'ORÇAMENTO BASE'!D41</f>
        <v>QUADRO DE DISTRIBUIÇÃO DE LUZ EM PVC PARA 8 DISJUNTORES - FORNECIMENTO E INSTALAÇÃO (REF.: ITEM 101872 SINAPI 04/2026)</v>
      </c>
      <c r="C225" s="256"/>
      <c r="D225" s="256"/>
      <c r="E225" s="256"/>
      <c r="F225" s="256"/>
      <c r="G225" s="256"/>
      <c r="H225" s="256"/>
      <c r="I225" s="256"/>
      <c r="J225" s="256"/>
      <c r="K225" s="8"/>
      <c r="L225" s="12" t="str">
        <f>'ORÇAMENTO BASE'!E41</f>
        <v>UN</v>
      </c>
      <c r="M225" s="54">
        <f>L227</f>
        <v>3</v>
      </c>
    </row>
    <row r="226" spans="1:13" x14ac:dyDescent="0.2">
      <c r="A226" s="101"/>
      <c r="B226" s="14" t="s">
        <v>152</v>
      </c>
      <c r="C226" s="14"/>
      <c r="D226" s="14"/>
      <c r="E226" s="14"/>
      <c r="F226" s="14"/>
      <c r="G226" s="14"/>
      <c r="H226" s="262" t="s">
        <v>160</v>
      </c>
      <c r="I226" s="262"/>
      <c r="J226" s="262"/>
      <c r="K226" s="4"/>
      <c r="L226" s="5"/>
      <c r="M226" s="51"/>
    </row>
    <row r="227" spans="1:13" x14ac:dyDescent="0.2">
      <c r="A227" s="101"/>
      <c r="B227" s="14">
        <v>3</v>
      </c>
      <c r="C227" s="14"/>
      <c r="D227" s="14"/>
      <c r="E227" s="14"/>
      <c r="F227" s="14"/>
      <c r="G227" s="14"/>
      <c r="H227" s="262"/>
      <c r="I227" s="262"/>
      <c r="J227" s="262"/>
      <c r="K227" s="4" t="s">
        <v>154</v>
      </c>
      <c r="L227" s="7">
        <f>TRUNC(B227,2)</f>
        <v>3</v>
      </c>
      <c r="M227" s="51"/>
    </row>
    <row r="228" spans="1:13" x14ac:dyDescent="0.2">
      <c r="A228" s="101"/>
      <c r="B228" s="269" t="s">
        <v>176</v>
      </c>
      <c r="C228" s="269"/>
      <c r="D228" s="269"/>
      <c r="E228" s="269"/>
      <c r="F228" s="269"/>
      <c r="G228" s="269"/>
      <c r="H228" s="269"/>
      <c r="I228" s="269"/>
      <c r="J228" s="269"/>
      <c r="K228" s="4"/>
      <c r="L228" s="7"/>
      <c r="M228" s="51"/>
    </row>
    <row r="229" spans="1:13" ht="14.25" customHeight="1" x14ac:dyDescent="0.2">
      <c r="A229" s="101"/>
      <c r="B229" s="256"/>
      <c r="C229" s="256"/>
      <c r="D229" s="256"/>
      <c r="E229" s="256"/>
      <c r="F229" s="256"/>
      <c r="G229" s="256"/>
      <c r="H229" s="256"/>
      <c r="I229" s="256"/>
      <c r="J229" s="256"/>
      <c r="K229" s="8"/>
      <c r="L229" s="12"/>
      <c r="M229" s="51"/>
    </row>
    <row r="230" spans="1:13" ht="42.75" customHeight="1" x14ac:dyDescent="0.2">
      <c r="A230" s="101" t="str">
        <f>'ORÇAMENTO BASE'!A42</f>
        <v xml:space="preserve"> 3.16</v>
      </c>
      <c r="B230" s="256" t="str">
        <f>'ORÇAMENTO BASE'!D42</f>
        <v>ENTRADA DE ENERGIA ELÉTRICA, AÉREA, MONOFÁSICA, COM CAIXA DE EMBUTIR, CABO DE 10 MM2 E DISJUNTOR DIN 10A - INCLUSO O POSTE DE CONCRETO (REF.: ITEM 101493 SINAPI 04/2026)</v>
      </c>
      <c r="C230" s="256"/>
      <c r="D230" s="256"/>
      <c r="E230" s="256"/>
      <c r="F230" s="256"/>
      <c r="G230" s="256"/>
      <c r="H230" s="256"/>
      <c r="I230" s="256"/>
      <c r="J230" s="256"/>
      <c r="K230" s="8"/>
      <c r="L230" s="12" t="str">
        <f>'ORÇAMENTO BASE'!E42</f>
        <v>UN</v>
      </c>
      <c r="M230" s="54">
        <f>L232</f>
        <v>1</v>
      </c>
    </row>
    <row r="231" spans="1:13" x14ac:dyDescent="0.2">
      <c r="A231" s="101"/>
      <c r="B231" s="14" t="s">
        <v>152</v>
      </c>
      <c r="C231" s="14"/>
      <c r="D231" s="14"/>
      <c r="E231" s="14"/>
      <c r="F231" s="14"/>
      <c r="G231" s="14"/>
      <c r="H231" s="262" t="s">
        <v>160</v>
      </c>
      <c r="I231" s="262"/>
      <c r="J231" s="262"/>
      <c r="K231" s="4"/>
      <c r="L231" s="5"/>
      <c r="M231" s="51"/>
    </row>
    <row r="232" spans="1:13" x14ac:dyDescent="0.2">
      <c r="A232" s="101"/>
      <c r="B232" s="14">
        <v>1</v>
      </c>
      <c r="C232" s="14"/>
      <c r="D232" s="14"/>
      <c r="E232" s="14"/>
      <c r="F232" s="14"/>
      <c r="G232" s="14"/>
      <c r="H232" s="262" t="s">
        <v>501</v>
      </c>
      <c r="I232" s="262"/>
      <c r="J232" s="262"/>
      <c r="K232" s="4" t="s">
        <v>154</v>
      </c>
      <c r="L232" s="7">
        <f>TRUNC(B232,2)</f>
        <v>1</v>
      </c>
      <c r="M232" s="51"/>
    </row>
    <row r="233" spans="1:13" x14ac:dyDescent="0.2">
      <c r="A233" s="101"/>
      <c r="B233" s="269" t="s">
        <v>176</v>
      </c>
      <c r="C233" s="269"/>
      <c r="D233" s="269"/>
      <c r="E233" s="269"/>
      <c r="F233" s="269"/>
      <c r="G233" s="269"/>
      <c r="H233" s="269"/>
      <c r="I233" s="269"/>
      <c r="J233" s="269"/>
      <c r="K233" s="4"/>
      <c r="L233" s="7"/>
      <c r="M233" s="51"/>
    </row>
    <row r="234" spans="1:13" ht="14.25" customHeight="1" x14ac:dyDescent="0.2">
      <c r="A234" s="101"/>
      <c r="B234" s="256"/>
      <c r="C234" s="256"/>
      <c r="D234" s="256"/>
      <c r="E234" s="256"/>
      <c r="F234" s="256"/>
      <c r="G234" s="256"/>
      <c r="H234" s="256"/>
      <c r="I234" s="256"/>
      <c r="J234" s="256"/>
      <c r="K234" s="8"/>
      <c r="L234" s="12"/>
      <c r="M234" s="51"/>
    </row>
    <row r="235" spans="1:13" ht="40.5" customHeight="1" x14ac:dyDescent="0.2">
      <c r="A235" s="101" t="str">
        <f>'ORÇAMENTO BASE'!A43</f>
        <v xml:space="preserve"> 3.17</v>
      </c>
      <c r="B235" s="256" t="str">
        <f>'ORÇAMENTO BASE'!D43</f>
        <v>ENTRADA DE ENERGIA ELÉTRICA, AÉREA, MONOFÁSICA, COM CAIXA DE EMBUTIR, CABO DE 10 MM2 E DISJUNTOR DIN 16A - INCLUSO O POSTE DE CONCRETO (REF.: ITEM 101493 SINAPI 04/2026)</v>
      </c>
      <c r="C235" s="256"/>
      <c r="D235" s="256"/>
      <c r="E235" s="256"/>
      <c r="F235" s="256"/>
      <c r="G235" s="256"/>
      <c r="H235" s="256"/>
      <c r="I235" s="256"/>
      <c r="J235" s="256"/>
      <c r="K235" s="8"/>
      <c r="L235" s="12" t="str">
        <f>'ORÇAMENTO BASE'!E43</f>
        <v>UN</v>
      </c>
      <c r="M235" s="54">
        <f>L237</f>
        <v>1</v>
      </c>
    </row>
    <row r="236" spans="1:13" x14ac:dyDescent="0.2">
      <c r="A236" s="101"/>
      <c r="B236" s="14" t="s">
        <v>152</v>
      </c>
      <c r="C236" s="14"/>
      <c r="D236" s="14"/>
      <c r="E236" s="14"/>
      <c r="F236" s="14"/>
      <c r="G236" s="14"/>
      <c r="H236" s="262" t="s">
        <v>160</v>
      </c>
      <c r="I236" s="262"/>
      <c r="J236" s="262"/>
      <c r="K236" s="4"/>
      <c r="L236" s="5"/>
      <c r="M236" s="51"/>
    </row>
    <row r="237" spans="1:13" x14ac:dyDescent="0.2">
      <c r="A237" s="101"/>
      <c r="B237" s="14">
        <v>1</v>
      </c>
      <c r="C237" s="14"/>
      <c r="D237" s="14"/>
      <c r="E237" s="14"/>
      <c r="F237" s="14"/>
      <c r="G237" s="14"/>
      <c r="H237" s="262" t="s">
        <v>499</v>
      </c>
      <c r="I237" s="262"/>
      <c r="J237" s="262"/>
      <c r="K237" s="4" t="s">
        <v>154</v>
      </c>
      <c r="L237" s="7">
        <f>TRUNC(B237,2)</f>
        <v>1</v>
      </c>
      <c r="M237" s="51"/>
    </row>
    <row r="238" spans="1:13" x14ac:dyDescent="0.2">
      <c r="A238" s="101"/>
      <c r="B238" s="269" t="s">
        <v>176</v>
      </c>
      <c r="C238" s="269"/>
      <c r="D238" s="269"/>
      <c r="E238" s="269"/>
      <c r="F238" s="269"/>
      <c r="G238" s="269"/>
      <c r="H238" s="269"/>
      <c r="I238" s="269"/>
      <c r="J238" s="269"/>
      <c r="K238" s="4"/>
      <c r="L238" s="7"/>
      <c r="M238" s="51"/>
    </row>
    <row r="239" spans="1:13" x14ac:dyDescent="0.2">
      <c r="A239" s="101"/>
      <c r="B239" s="256"/>
      <c r="C239" s="256"/>
      <c r="D239" s="256"/>
      <c r="E239" s="256"/>
      <c r="F239" s="256"/>
      <c r="G239" s="256"/>
      <c r="H239" s="256"/>
      <c r="I239" s="256"/>
      <c r="J239" s="256"/>
      <c r="K239" s="8"/>
      <c r="L239" s="12"/>
      <c r="M239" s="51"/>
    </row>
    <row r="240" spans="1:13" ht="42" customHeight="1" x14ac:dyDescent="0.2">
      <c r="A240" s="101" t="str">
        <f>'ORÇAMENTO BASE'!A44</f>
        <v xml:space="preserve"> 3.18</v>
      </c>
      <c r="B240" s="256" t="str">
        <f>'ORÇAMENTO BASE'!D44</f>
        <v>ENTRADA DE ENERGIA ELÉTRICA, AÉREA, MONOFÁSICA, COM CAIXA DE EMBUTIR, CABO DE 10 MM2 E DISJUNTOR DIN 20A - INCLUSO O POSTE DE CONCRETO (REF.: ITEM 101493 SINAPI 04/2026)</v>
      </c>
      <c r="C240" s="256"/>
      <c r="D240" s="256"/>
      <c r="E240" s="256"/>
      <c r="F240" s="256"/>
      <c r="G240" s="256"/>
      <c r="H240" s="256"/>
      <c r="I240" s="256"/>
      <c r="J240" s="256"/>
      <c r="K240" s="8"/>
      <c r="L240" s="12" t="str">
        <f>'ORÇAMENTO BASE'!E44</f>
        <v>UN</v>
      </c>
      <c r="M240" s="54">
        <f>L242</f>
        <v>1</v>
      </c>
    </row>
    <row r="241" spans="1:13" x14ac:dyDescent="0.2">
      <c r="A241" s="101"/>
      <c r="B241" s="14" t="s">
        <v>152</v>
      </c>
      <c r="C241" s="14"/>
      <c r="D241" s="14"/>
      <c r="E241" s="14"/>
      <c r="F241" s="14"/>
      <c r="G241" s="14"/>
      <c r="H241" s="262" t="s">
        <v>160</v>
      </c>
      <c r="I241" s="262"/>
      <c r="J241" s="262"/>
      <c r="K241" s="4"/>
      <c r="L241" s="5"/>
      <c r="M241" s="51"/>
    </row>
    <row r="242" spans="1:13" x14ac:dyDescent="0.2">
      <c r="A242" s="101"/>
      <c r="B242" s="14">
        <v>1</v>
      </c>
      <c r="C242" s="14"/>
      <c r="D242" s="14"/>
      <c r="E242" s="14"/>
      <c r="F242" s="14"/>
      <c r="G242" s="14"/>
      <c r="H242" s="262" t="s">
        <v>500</v>
      </c>
      <c r="I242" s="262"/>
      <c r="J242" s="262"/>
      <c r="K242" s="4" t="s">
        <v>154</v>
      </c>
      <c r="L242" s="7">
        <f>TRUNC(B242,2)</f>
        <v>1</v>
      </c>
      <c r="M242" s="51"/>
    </row>
    <row r="243" spans="1:13" x14ac:dyDescent="0.2">
      <c r="A243" s="101"/>
      <c r="B243" s="269" t="s">
        <v>176</v>
      </c>
      <c r="C243" s="269"/>
      <c r="D243" s="269"/>
      <c r="E243" s="269"/>
      <c r="F243" s="269"/>
      <c r="G243" s="269"/>
      <c r="H243" s="269"/>
      <c r="I243" s="269"/>
      <c r="J243" s="269"/>
      <c r="K243" s="4"/>
      <c r="L243" s="7"/>
      <c r="M243" s="51"/>
    </row>
    <row r="244" spans="1:13" x14ac:dyDescent="0.2">
      <c r="A244" s="101"/>
      <c r="B244" s="256"/>
      <c r="C244" s="256"/>
      <c r="D244" s="256"/>
      <c r="E244" s="256"/>
      <c r="F244" s="256"/>
      <c r="G244" s="256"/>
      <c r="H244" s="256"/>
      <c r="I244" s="256"/>
      <c r="J244" s="256"/>
      <c r="K244" s="8"/>
      <c r="L244" s="12"/>
      <c r="M244" s="51"/>
    </row>
    <row r="245" spans="1:13" ht="28.5" customHeight="1" x14ac:dyDescent="0.2">
      <c r="A245" s="63" t="str">
        <f>'ORÇAMENTO BASE'!A46</f>
        <v xml:space="preserve"> 4 </v>
      </c>
      <c r="B245" s="263" t="str">
        <f>'ORÇAMENTO BASE'!D46</f>
        <v>INSTALAÇÕES HIDRÁULICAS</v>
      </c>
      <c r="C245" s="263"/>
      <c r="D245" s="263"/>
      <c r="E245" s="263"/>
      <c r="F245" s="263"/>
      <c r="G245" s="263"/>
      <c r="H245" s="263"/>
      <c r="I245" s="263"/>
      <c r="J245" s="263"/>
      <c r="K245" s="18"/>
      <c r="L245" s="19"/>
      <c r="M245" s="20"/>
    </row>
    <row r="246" spans="1:13" ht="30" customHeight="1" x14ac:dyDescent="0.2">
      <c r="A246" s="101" t="str">
        <f>'ORÇAMENTO BASE'!A47</f>
        <v xml:space="preserve"> 4.1 </v>
      </c>
      <c r="B246" s="256" t="str">
        <f>'ORÇAMENTO BASE'!D47</f>
        <v>REGISTRO DE ESFERA, PVC, SOLDÁVEL, COM VOLANTE, DN 25 MM - FORNECIMENTO E INSTALAÇÃO. AF_08/2021</v>
      </c>
      <c r="C246" s="256"/>
      <c r="D246" s="256"/>
      <c r="E246" s="256"/>
      <c r="F246" s="256"/>
      <c r="G246" s="256"/>
      <c r="H246" s="256"/>
      <c r="I246" s="256"/>
      <c r="J246" s="256"/>
      <c r="K246" s="14"/>
      <c r="L246" s="12" t="str">
        <f>'ORÇAMENTO BASE'!E47</f>
        <v>UN</v>
      </c>
      <c r="M246" s="50">
        <f>L248</f>
        <v>3</v>
      </c>
    </row>
    <row r="247" spans="1:13" x14ac:dyDescent="0.2">
      <c r="A247" s="101"/>
      <c r="B247" s="14" t="s">
        <v>152</v>
      </c>
      <c r="C247" s="14"/>
      <c r="D247" s="14"/>
      <c r="E247" s="14"/>
      <c r="F247" s="14"/>
      <c r="G247" s="14"/>
      <c r="H247" s="262" t="s">
        <v>160</v>
      </c>
      <c r="I247" s="262"/>
      <c r="J247" s="262"/>
      <c r="K247" s="4"/>
      <c r="L247" s="5"/>
      <c r="M247" s="50"/>
    </row>
    <row r="248" spans="1:13" x14ac:dyDescent="0.2">
      <c r="A248" s="101"/>
      <c r="B248" s="14">
        <v>3</v>
      </c>
      <c r="C248" s="14"/>
      <c r="D248" s="14"/>
      <c r="E248" s="14"/>
      <c r="F248" s="14"/>
      <c r="G248" s="14"/>
      <c r="H248" s="262"/>
      <c r="I248" s="262"/>
      <c r="J248" s="262"/>
      <c r="K248" s="4" t="s">
        <v>154</v>
      </c>
      <c r="L248" s="7">
        <f>TRUNC(B248,2)</f>
        <v>3</v>
      </c>
      <c r="M248" s="50"/>
    </row>
    <row r="249" spans="1:13" x14ac:dyDescent="0.2">
      <c r="A249" s="101"/>
      <c r="B249" s="269" t="s">
        <v>180</v>
      </c>
      <c r="C249" s="269"/>
      <c r="D249" s="269"/>
      <c r="E249" s="269"/>
      <c r="F249" s="269"/>
      <c r="G249" s="269"/>
      <c r="H249" s="269"/>
      <c r="I249" s="269"/>
      <c r="J249" s="269"/>
      <c r="K249" s="4"/>
      <c r="L249" s="7"/>
      <c r="M249" s="50"/>
    </row>
    <row r="250" spans="1:13" ht="14.25" customHeight="1" x14ac:dyDescent="0.2">
      <c r="A250" s="101"/>
      <c r="B250" s="256"/>
      <c r="C250" s="256"/>
      <c r="D250" s="256"/>
      <c r="E250" s="256"/>
      <c r="F250" s="256"/>
      <c r="G250" s="256"/>
      <c r="H250" s="256"/>
      <c r="I250" s="256"/>
      <c r="J250" s="256"/>
      <c r="K250" s="14"/>
      <c r="L250" s="12"/>
      <c r="M250" s="50"/>
    </row>
    <row r="251" spans="1:13" ht="32.25" customHeight="1" x14ac:dyDescent="0.2">
      <c r="A251" s="101" t="str">
        <f>'ORÇAMENTO BASE'!A48</f>
        <v xml:space="preserve"> 4.2 </v>
      </c>
      <c r="B251" s="256" t="str">
        <f>'ORÇAMENTO BASE'!D48</f>
        <v>TUBO, PVC, SOLDÁVEL, DE 25MM, INSTALADO EM RAMAL DE DISTRIBUIÇÃO DE ÁGUA - FORNECIMENTO E INSTALAÇÃO. AF_06/2022</v>
      </c>
      <c r="C251" s="256"/>
      <c r="D251" s="256"/>
      <c r="E251" s="256"/>
      <c r="F251" s="256"/>
      <c r="G251" s="256"/>
      <c r="H251" s="256"/>
      <c r="I251" s="256"/>
      <c r="J251" s="256"/>
      <c r="K251" s="14"/>
      <c r="L251" s="12" t="str">
        <f>'ORÇAMENTO BASE'!E48</f>
        <v>M</v>
      </c>
      <c r="M251" s="54">
        <f>L253</f>
        <v>136.34</v>
      </c>
    </row>
    <row r="252" spans="1:13" x14ac:dyDescent="0.2">
      <c r="A252" s="101"/>
      <c r="B252" s="14" t="s">
        <v>159</v>
      </c>
      <c r="C252" s="14"/>
      <c r="D252" s="14"/>
      <c r="E252" s="14"/>
      <c r="F252" s="14"/>
      <c r="G252" s="14"/>
      <c r="H252" s="262" t="s">
        <v>160</v>
      </c>
      <c r="I252" s="262"/>
      <c r="J252" s="262"/>
      <c r="K252" s="4"/>
      <c r="L252" s="5"/>
      <c r="M252" s="51"/>
    </row>
    <row r="253" spans="1:13" x14ac:dyDescent="0.2">
      <c r="A253" s="101"/>
      <c r="B253" s="14">
        <v>136.34</v>
      </c>
      <c r="C253" s="14"/>
      <c r="D253" s="14"/>
      <c r="E253" s="14"/>
      <c r="F253" s="14"/>
      <c r="G253" s="14"/>
      <c r="H253" s="262"/>
      <c r="I253" s="262"/>
      <c r="J253" s="262"/>
      <c r="K253" s="4" t="s">
        <v>154</v>
      </c>
      <c r="L253" s="7">
        <f>TRUNC(B253,2)</f>
        <v>136.34</v>
      </c>
      <c r="M253" s="51"/>
    </row>
    <row r="254" spans="1:13" x14ac:dyDescent="0.2">
      <c r="A254" s="101"/>
      <c r="B254" s="269" t="s">
        <v>180</v>
      </c>
      <c r="C254" s="269"/>
      <c r="D254" s="269"/>
      <c r="E254" s="269"/>
      <c r="F254" s="269"/>
      <c r="G254" s="269"/>
      <c r="H254" s="269"/>
      <c r="I254" s="269"/>
      <c r="J254" s="269"/>
      <c r="K254" s="4"/>
      <c r="L254" s="7"/>
      <c r="M254" s="51"/>
    </row>
    <row r="255" spans="1:13" x14ac:dyDescent="0.2">
      <c r="A255" s="101"/>
      <c r="B255" s="256"/>
      <c r="C255" s="256"/>
      <c r="D255" s="256"/>
      <c r="E255" s="256"/>
      <c r="F255" s="256"/>
      <c r="G255" s="256"/>
      <c r="H255" s="256"/>
      <c r="I255" s="256"/>
      <c r="J255" s="256"/>
      <c r="K255" s="14"/>
      <c r="L255" s="12"/>
      <c r="M255" s="51"/>
    </row>
    <row r="256" spans="1:13" ht="28.5" customHeight="1" x14ac:dyDescent="0.2">
      <c r="A256" s="101" t="str">
        <f>'ORÇAMENTO BASE'!A49</f>
        <v xml:space="preserve"> 4.3 </v>
      </c>
      <c r="B256" s="256" t="str">
        <f>'ORÇAMENTO BASE'!D49</f>
        <v>TORNEIRA PLÁSTICA 3/4" PARA TANQUE - FORNECIMENTO E INSTALAÇÃO. AF_02/2026</v>
      </c>
      <c r="C256" s="256"/>
      <c r="D256" s="256"/>
      <c r="E256" s="256"/>
      <c r="F256" s="256"/>
      <c r="G256" s="256"/>
      <c r="H256" s="256"/>
      <c r="I256" s="256"/>
      <c r="J256" s="256"/>
      <c r="K256" s="14"/>
      <c r="L256" s="12" t="str">
        <f>'ORÇAMENTO BASE'!E49</f>
        <v>UN</v>
      </c>
      <c r="M256" s="54">
        <f>L258</f>
        <v>8</v>
      </c>
    </row>
    <row r="257" spans="1:13" x14ac:dyDescent="0.2">
      <c r="A257" s="101"/>
      <c r="B257" s="14" t="s">
        <v>152</v>
      </c>
      <c r="C257" s="14"/>
      <c r="D257" s="14"/>
      <c r="E257" s="14"/>
      <c r="F257" s="14"/>
      <c r="G257" s="14"/>
      <c r="H257" s="262" t="s">
        <v>160</v>
      </c>
      <c r="I257" s="262"/>
      <c r="J257" s="262"/>
      <c r="K257" s="4"/>
      <c r="L257" s="5"/>
      <c r="M257" s="51"/>
    </row>
    <row r="258" spans="1:13" x14ac:dyDescent="0.2">
      <c r="A258" s="101"/>
      <c r="B258" s="14">
        <v>8</v>
      </c>
      <c r="C258" s="14"/>
      <c r="D258" s="14"/>
      <c r="E258" s="14"/>
      <c r="F258" s="14"/>
      <c r="G258" s="14"/>
      <c r="H258" s="262"/>
      <c r="I258" s="262"/>
      <c r="J258" s="262"/>
      <c r="K258" s="4" t="s">
        <v>154</v>
      </c>
      <c r="L258" s="7">
        <f>TRUNC(B258,2)</f>
        <v>8</v>
      </c>
      <c r="M258" s="51"/>
    </row>
    <row r="259" spans="1:13" x14ac:dyDescent="0.2">
      <c r="A259" s="101"/>
      <c r="B259" s="269" t="s">
        <v>180</v>
      </c>
      <c r="C259" s="269"/>
      <c r="D259" s="269"/>
      <c r="E259" s="269"/>
      <c r="F259" s="269"/>
      <c r="G259" s="269"/>
      <c r="H259" s="269"/>
      <c r="I259" s="269"/>
      <c r="J259" s="269"/>
      <c r="K259" s="4"/>
      <c r="L259" s="7"/>
      <c r="M259" s="51"/>
    </row>
    <row r="260" spans="1:13" ht="14.25" customHeight="1" x14ac:dyDescent="0.2">
      <c r="A260" s="101"/>
      <c r="B260" s="256"/>
      <c r="C260" s="256"/>
      <c r="D260" s="256"/>
      <c r="E260" s="256"/>
      <c r="F260" s="256"/>
      <c r="G260" s="256"/>
      <c r="H260" s="256"/>
      <c r="I260" s="256"/>
      <c r="J260" s="256"/>
      <c r="K260" s="14"/>
      <c r="L260" s="12"/>
      <c r="M260" s="51"/>
    </row>
    <row r="261" spans="1:13" ht="36.75" customHeight="1" x14ac:dyDescent="0.2">
      <c r="A261" s="101" t="str">
        <f>'ORÇAMENTO BASE'!A50</f>
        <v xml:space="preserve"> 4.4 </v>
      </c>
      <c r="B261" s="256" t="str">
        <f>'ORÇAMENTO BASE'!D50</f>
        <v>KIT CAVALETE PARA MEDIÇÃO DE ÁGUA - ENTRADA INDIVIDUALIZADA, EM PVC 25 MM (3/4"), PARA 1 MEDIDOR - FORNECIMENTO E INSTALAÇÃO (EXCLUSIVE HIDRÔMETRO). AF_03/2024</v>
      </c>
      <c r="C261" s="256"/>
      <c r="D261" s="256"/>
      <c r="E261" s="256"/>
      <c r="F261" s="256"/>
      <c r="G261" s="256"/>
      <c r="H261" s="256"/>
      <c r="I261" s="256"/>
      <c r="J261" s="256"/>
      <c r="K261" s="14"/>
      <c r="L261" s="12" t="str">
        <f>'ORÇAMENTO BASE'!E50</f>
        <v>UN</v>
      </c>
      <c r="M261" s="54">
        <f>L263</f>
        <v>3</v>
      </c>
    </row>
    <row r="262" spans="1:13" x14ac:dyDescent="0.2">
      <c r="A262" s="101"/>
      <c r="B262" s="14" t="s">
        <v>152</v>
      </c>
      <c r="C262" s="14"/>
      <c r="D262" s="14"/>
      <c r="E262" s="14"/>
      <c r="F262" s="14"/>
      <c r="G262" s="14"/>
      <c r="H262" s="262" t="s">
        <v>160</v>
      </c>
      <c r="I262" s="262"/>
      <c r="J262" s="262"/>
      <c r="K262" s="4"/>
      <c r="L262" s="5"/>
      <c r="M262" s="51"/>
    </row>
    <row r="263" spans="1:13" x14ac:dyDescent="0.2">
      <c r="A263" s="101"/>
      <c r="B263" s="14">
        <v>3</v>
      </c>
      <c r="C263" s="14"/>
      <c r="D263" s="14"/>
      <c r="E263" s="14"/>
      <c r="F263" s="14"/>
      <c r="G263" s="14"/>
      <c r="H263" s="262"/>
      <c r="I263" s="262"/>
      <c r="J263" s="262"/>
      <c r="K263" s="4" t="s">
        <v>154</v>
      </c>
      <c r="L263" s="7">
        <f>TRUNC(B263,2)</f>
        <v>3</v>
      </c>
      <c r="M263" s="51"/>
    </row>
    <row r="264" spans="1:13" x14ac:dyDescent="0.2">
      <c r="A264" s="101"/>
      <c r="B264" s="269" t="s">
        <v>180</v>
      </c>
      <c r="C264" s="269"/>
      <c r="D264" s="269"/>
      <c r="E264" s="269"/>
      <c r="F264" s="269"/>
      <c r="G264" s="269"/>
      <c r="H264" s="269"/>
      <c r="I264" s="269"/>
      <c r="J264" s="269"/>
      <c r="K264" s="4"/>
      <c r="L264" s="7"/>
      <c r="M264" s="51"/>
    </row>
    <row r="265" spans="1:13" ht="14.25" customHeight="1" x14ac:dyDescent="0.2">
      <c r="A265" s="101"/>
      <c r="B265" s="256"/>
      <c r="C265" s="256"/>
      <c r="D265" s="256"/>
      <c r="E265" s="256"/>
      <c r="F265" s="256"/>
      <c r="G265" s="256"/>
      <c r="H265" s="256"/>
      <c r="I265" s="256"/>
      <c r="J265" s="256"/>
      <c r="K265" s="14"/>
      <c r="L265" s="12"/>
      <c r="M265" s="51"/>
    </row>
    <row r="266" spans="1:13" ht="30" customHeight="1" x14ac:dyDescent="0.2">
      <c r="A266" s="101" t="str">
        <f>'ORÇAMENTO BASE'!A51</f>
        <v xml:space="preserve"> 4.5 </v>
      </c>
      <c r="B266" s="256" t="str">
        <f>'ORÇAMENTO BASE'!D51</f>
        <v>CAIXA ENTERRADA HIDRÁULICA RETANGULAR, EM CONCRETO PRÉ-MOLDADO, DIMENSÕES INTERNAS: 0,4X0,4X0,4 M. AF_12/2020</v>
      </c>
      <c r="C266" s="256"/>
      <c r="D266" s="256"/>
      <c r="E266" s="256"/>
      <c r="F266" s="256"/>
      <c r="G266" s="256"/>
      <c r="H266" s="256"/>
      <c r="I266" s="256"/>
      <c r="J266" s="256"/>
      <c r="K266" s="14"/>
      <c r="L266" s="12" t="str">
        <f>'ORÇAMENTO BASE'!E51</f>
        <v>UN</v>
      </c>
      <c r="M266" s="54">
        <f>L268</f>
        <v>9</v>
      </c>
    </row>
    <row r="267" spans="1:13" x14ac:dyDescent="0.2">
      <c r="A267" s="101"/>
      <c r="B267" s="14" t="s">
        <v>152</v>
      </c>
      <c r="C267" s="14"/>
      <c r="D267" s="14"/>
      <c r="E267" s="14"/>
      <c r="F267" s="14"/>
      <c r="G267" s="14"/>
      <c r="H267" s="262" t="s">
        <v>160</v>
      </c>
      <c r="I267" s="262"/>
      <c r="J267" s="262"/>
      <c r="K267" s="4"/>
      <c r="L267" s="5"/>
      <c r="M267" s="51"/>
    </row>
    <row r="268" spans="1:13" x14ac:dyDescent="0.2">
      <c r="A268" s="101"/>
      <c r="B268" s="14">
        <v>9</v>
      </c>
      <c r="C268" s="14"/>
      <c r="D268" s="14"/>
      <c r="E268" s="14"/>
      <c r="F268" s="14"/>
      <c r="G268" s="14"/>
      <c r="H268" s="262"/>
      <c r="I268" s="262"/>
      <c r="J268" s="262"/>
      <c r="K268" s="4" t="s">
        <v>154</v>
      </c>
      <c r="L268" s="7">
        <f>TRUNC(B268,2)</f>
        <v>9</v>
      </c>
      <c r="M268" s="51"/>
    </row>
    <row r="269" spans="1:13" x14ac:dyDescent="0.2">
      <c r="A269" s="101"/>
      <c r="B269" s="269" t="s">
        <v>180</v>
      </c>
      <c r="C269" s="269"/>
      <c r="D269" s="269"/>
      <c r="E269" s="269"/>
      <c r="F269" s="269"/>
      <c r="G269" s="269"/>
      <c r="H269" s="269"/>
      <c r="I269" s="269"/>
      <c r="J269" s="269"/>
      <c r="K269" s="4"/>
      <c r="L269" s="7"/>
      <c r="M269" s="51"/>
    </row>
    <row r="270" spans="1:13" ht="14.25" customHeight="1" x14ac:dyDescent="0.2">
      <c r="A270" s="101"/>
      <c r="B270" s="256"/>
      <c r="C270" s="256"/>
      <c r="D270" s="256"/>
      <c r="E270" s="256"/>
      <c r="F270" s="256"/>
      <c r="G270" s="256"/>
      <c r="H270" s="256"/>
      <c r="I270" s="256"/>
      <c r="J270" s="256"/>
      <c r="K270" s="14"/>
      <c r="L270" s="12"/>
      <c r="M270" s="51"/>
    </row>
    <row r="271" spans="1:13" ht="30.75" customHeight="1" x14ac:dyDescent="0.2">
      <c r="A271" s="101" t="str">
        <f>'ORÇAMENTO BASE'!A52</f>
        <v xml:space="preserve"> 4.6 </v>
      </c>
      <c r="B271" s="256" t="str">
        <f>'ORÇAMENTO BASE'!D52</f>
        <v>TE, PVC, SOLDÁVEL, DN 25MM, INSTALADO EM PRUMADA DE ÁGUA - FORNECIMENTO E INSTALAÇÃO. AF_06/2022</v>
      </c>
      <c r="C271" s="256"/>
      <c r="D271" s="256"/>
      <c r="E271" s="256"/>
      <c r="F271" s="256"/>
      <c r="G271" s="256"/>
      <c r="H271" s="256"/>
      <c r="I271" s="256"/>
      <c r="J271" s="256"/>
      <c r="K271" s="14"/>
      <c r="L271" s="12" t="str">
        <f>'ORÇAMENTO BASE'!E52</f>
        <v>UN</v>
      </c>
      <c r="M271" s="54">
        <f>L273</f>
        <v>7</v>
      </c>
    </row>
    <row r="272" spans="1:13" x14ac:dyDescent="0.2">
      <c r="A272" s="101"/>
      <c r="B272" s="14" t="s">
        <v>152</v>
      </c>
      <c r="C272" s="14"/>
      <c r="D272" s="14"/>
      <c r="E272" s="14"/>
      <c r="F272" s="14"/>
      <c r="G272" s="14"/>
      <c r="H272" s="262" t="s">
        <v>160</v>
      </c>
      <c r="I272" s="262"/>
      <c r="J272" s="262"/>
      <c r="K272" s="4"/>
      <c r="L272" s="5"/>
      <c r="M272" s="51"/>
    </row>
    <row r="273" spans="1:13" x14ac:dyDescent="0.2">
      <c r="A273" s="101"/>
      <c r="B273" s="14">
        <v>7</v>
      </c>
      <c r="C273" s="14"/>
      <c r="D273" s="14"/>
      <c r="E273" s="14"/>
      <c r="F273" s="14"/>
      <c r="G273" s="14"/>
      <c r="H273" s="262"/>
      <c r="I273" s="262"/>
      <c r="J273" s="262"/>
      <c r="K273" s="4" t="s">
        <v>154</v>
      </c>
      <c r="L273" s="7">
        <f>TRUNC(B273,2)</f>
        <v>7</v>
      </c>
      <c r="M273" s="51"/>
    </row>
    <row r="274" spans="1:13" x14ac:dyDescent="0.2">
      <c r="A274" s="101"/>
      <c r="B274" s="269" t="s">
        <v>180</v>
      </c>
      <c r="C274" s="269"/>
      <c r="D274" s="269"/>
      <c r="E274" s="269"/>
      <c r="F274" s="269"/>
      <c r="G274" s="269"/>
      <c r="H274" s="269"/>
      <c r="I274" s="269"/>
      <c r="J274" s="269"/>
      <c r="K274" s="4"/>
      <c r="L274" s="7"/>
      <c r="M274" s="51"/>
    </row>
    <row r="275" spans="1:13" x14ac:dyDescent="0.2">
      <c r="A275" s="101"/>
      <c r="B275" s="256"/>
      <c r="C275" s="256"/>
      <c r="D275" s="256"/>
      <c r="E275" s="256"/>
      <c r="F275" s="256"/>
      <c r="G275" s="256"/>
      <c r="H275" s="256"/>
      <c r="I275" s="256"/>
      <c r="J275" s="256"/>
      <c r="K275" s="14"/>
      <c r="L275" s="12"/>
      <c r="M275" s="51"/>
    </row>
    <row r="276" spans="1:13" ht="33" customHeight="1" x14ac:dyDescent="0.2">
      <c r="A276" s="101" t="str">
        <f>'ORÇAMENTO BASE'!A53</f>
        <v xml:space="preserve"> 4.7 </v>
      </c>
      <c r="B276" s="256" t="str">
        <f>'ORÇAMENTO BASE'!D53</f>
        <v>JOELHO 45 GRAUS, PVC, SOLDÁVEL, DN 25MM, INSTALADO EM PRUMADA DE ÁGUA - FORNECIMENTO E INSTALAÇÃO. AF_06/2022</v>
      </c>
      <c r="C276" s="256"/>
      <c r="D276" s="256"/>
      <c r="E276" s="256"/>
      <c r="F276" s="256"/>
      <c r="G276" s="256"/>
      <c r="H276" s="256"/>
      <c r="I276" s="256"/>
      <c r="J276" s="256"/>
      <c r="K276" s="14"/>
      <c r="L276" s="12" t="str">
        <f>'ORÇAMENTO BASE'!E53</f>
        <v>UN</v>
      </c>
      <c r="M276" s="54">
        <f>L278</f>
        <v>12</v>
      </c>
    </row>
    <row r="277" spans="1:13" x14ac:dyDescent="0.2">
      <c r="A277" s="101"/>
      <c r="B277" s="14" t="s">
        <v>152</v>
      </c>
      <c r="C277" s="14"/>
      <c r="D277" s="14"/>
      <c r="E277" s="14"/>
      <c r="F277" s="14"/>
      <c r="G277" s="14"/>
      <c r="H277" s="262" t="s">
        <v>160</v>
      </c>
      <c r="I277" s="262"/>
      <c r="J277" s="262"/>
      <c r="K277" s="4"/>
      <c r="L277" s="5"/>
      <c r="M277" s="51"/>
    </row>
    <row r="278" spans="1:13" x14ac:dyDescent="0.2">
      <c r="A278" s="101"/>
      <c r="B278" s="14">
        <v>12</v>
      </c>
      <c r="C278" s="14"/>
      <c r="D278" s="14"/>
      <c r="E278" s="14"/>
      <c r="F278" s="14"/>
      <c r="G278" s="14"/>
      <c r="H278" s="262"/>
      <c r="I278" s="262"/>
      <c r="J278" s="262"/>
      <c r="K278" s="4" t="s">
        <v>154</v>
      </c>
      <c r="L278" s="7">
        <f>TRUNC(B278,2)</f>
        <v>12</v>
      </c>
      <c r="M278" s="51"/>
    </row>
    <row r="279" spans="1:13" x14ac:dyDescent="0.2">
      <c r="A279" s="101"/>
      <c r="B279" s="269" t="s">
        <v>180</v>
      </c>
      <c r="C279" s="269"/>
      <c r="D279" s="269"/>
      <c r="E279" s="269"/>
      <c r="F279" s="269"/>
      <c r="G279" s="269"/>
      <c r="H279" s="269"/>
      <c r="I279" s="269"/>
      <c r="J279" s="269"/>
      <c r="K279" s="4"/>
      <c r="L279" s="7"/>
      <c r="M279" s="51"/>
    </row>
    <row r="280" spans="1:13" x14ac:dyDescent="0.2">
      <c r="A280" s="101"/>
      <c r="B280" s="256"/>
      <c r="C280" s="256"/>
      <c r="D280" s="256"/>
      <c r="E280" s="256"/>
      <c r="F280" s="256"/>
      <c r="G280" s="256"/>
      <c r="H280" s="256"/>
      <c r="I280" s="256"/>
      <c r="J280" s="256"/>
      <c r="K280" s="14"/>
      <c r="L280" s="12"/>
      <c r="M280" s="51"/>
    </row>
    <row r="281" spans="1:13" ht="36.75" customHeight="1" x14ac:dyDescent="0.2">
      <c r="A281" s="101" t="str">
        <f>'ORÇAMENTO BASE'!A54</f>
        <v xml:space="preserve"> 4.8 </v>
      </c>
      <c r="B281" s="256" t="str">
        <f>'ORÇAMENTO BASE'!D54</f>
        <v>JOELHO 90 GRAUS, PVC, SOLDÁVEL, DN 25MM, INSTALADO EM PRUMADA DE ÁGUA - FORNECIMENTO E INSTALAÇÃO. AF_06/2022</v>
      </c>
      <c r="C281" s="256"/>
      <c r="D281" s="256"/>
      <c r="E281" s="256"/>
      <c r="F281" s="256"/>
      <c r="G281" s="256"/>
      <c r="H281" s="256"/>
      <c r="I281" s="256"/>
      <c r="J281" s="256"/>
      <c r="K281" s="14"/>
      <c r="L281" s="12" t="str">
        <f>'ORÇAMENTO BASE'!E54</f>
        <v>UN</v>
      </c>
      <c r="M281" s="54">
        <f>L283</f>
        <v>22</v>
      </c>
    </row>
    <row r="282" spans="1:13" x14ac:dyDescent="0.2">
      <c r="A282" s="101"/>
      <c r="B282" s="14" t="s">
        <v>152</v>
      </c>
      <c r="C282" s="14"/>
      <c r="D282" s="14"/>
      <c r="E282" s="14"/>
      <c r="F282" s="14"/>
      <c r="G282" s="14"/>
      <c r="H282" s="262" t="s">
        <v>160</v>
      </c>
      <c r="I282" s="262"/>
      <c r="J282" s="262"/>
      <c r="K282" s="4"/>
      <c r="L282" s="5"/>
      <c r="M282" s="51"/>
    </row>
    <row r="283" spans="1:13" x14ac:dyDescent="0.2">
      <c r="A283" s="101"/>
      <c r="B283" s="14">
        <v>22</v>
      </c>
      <c r="C283" s="14"/>
      <c r="D283" s="14"/>
      <c r="E283" s="14"/>
      <c r="F283" s="14"/>
      <c r="G283" s="14"/>
      <c r="H283" s="262"/>
      <c r="I283" s="262"/>
      <c r="J283" s="262"/>
      <c r="K283" s="4" t="s">
        <v>154</v>
      </c>
      <c r="L283" s="7">
        <f>TRUNC(B283,2)</f>
        <v>22</v>
      </c>
      <c r="M283" s="51"/>
    </row>
    <row r="284" spans="1:13" x14ac:dyDescent="0.2">
      <c r="A284" s="101"/>
      <c r="B284" s="269" t="s">
        <v>180</v>
      </c>
      <c r="C284" s="269"/>
      <c r="D284" s="269"/>
      <c r="E284" s="269"/>
      <c r="F284" s="269"/>
      <c r="G284" s="269"/>
      <c r="H284" s="269"/>
      <c r="I284" s="269"/>
      <c r="J284" s="269"/>
      <c r="K284" s="4"/>
      <c r="L284" s="7"/>
      <c r="M284" s="51"/>
    </row>
    <row r="285" spans="1:13" x14ac:dyDescent="0.2">
      <c r="A285" s="101"/>
      <c r="B285" s="256"/>
      <c r="C285" s="256"/>
      <c r="D285" s="256"/>
      <c r="E285" s="256"/>
      <c r="F285" s="256"/>
      <c r="G285" s="256"/>
      <c r="H285" s="256"/>
      <c r="I285" s="256"/>
      <c r="J285" s="256"/>
      <c r="K285" s="14"/>
      <c r="L285" s="12"/>
      <c r="M285" s="51"/>
    </row>
    <row r="286" spans="1:13" ht="32.25" customHeight="1" x14ac:dyDescent="0.2">
      <c r="A286" s="101" t="str">
        <f>'ORÇAMENTO BASE'!A55</f>
        <v xml:space="preserve"> 4.9 </v>
      </c>
      <c r="B286" s="256" t="str">
        <f>'ORÇAMENTO BASE'!D55</f>
        <v>JOELHO 90 GRAUS COM BUCHA DE LATÃO, PVC, SOLDÁVEL, DN 25 MM X 3/4", INSTALADO EM RESERVAÇÃO PREDIAL DE ÁGUA - FORNECIMENTO E INSTALAÇÃO. AF_04/2024</v>
      </c>
      <c r="C286" s="256"/>
      <c r="D286" s="256"/>
      <c r="E286" s="256"/>
      <c r="F286" s="256"/>
      <c r="G286" s="256"/>
      <c r="H286" s="256"/>
      <c r="I286" s="256"/>
      <c r="J286" s="256"/>
      <c r="K286" s="14"/>
      <c r="L286" s="12" t="str">
        <f>'ORÇAMENTO BASE'!E55</f>
        <v>UN</v>
      </c>
      <c r="M286" s="54">
        <f>L288</f>
        <v>9</v>
      </c>
    </row>
    <row r="287" spans="1:13" x14ac:dyDescent="0.2">
      <c r="A287" s="101"/>
      <c r="B287" s="14" t="s">
        <v>152</v>
      </c>
      <c r="C287" s="14"/>
      <c r="D287" s="14"/>
      <c r="E287" s="14"/>
      <c r="F287" s="14"/>
      <c r="G287" s="14"/>
      <c r="H287" s="262" t="s">
        <v>160</v>
      </c>
      <c r="I287" s="262"/>
      <c r="J287" s="262"/>
      <c r="K287" s="4"/>
      <c r="L287" s="5"/>
      <c r="M287" s="51"/>
    </row>
    <row r="288" spans="1:13" x14ac:dyDescent="0.2">
      <c r="A288" s="101"/>
      <c r="B288" s="14">
        <v>9</v>
      </c>
      <c r="C288" s="14"/>
      <c r="D288" s="14"/>
      <c r="E288" s="14"/>
      <c r="F288" s="14"/>
      <c r="G288" s="14"/>
      <c r="H288" s="262"/>
      <c r="I288" s="262"/>
      <c r="J288" s="262"/>
      <c r="K288" s="4" t="s">
        <v>154</v>
      </c>
      <c r="L288" s="7">
        <f>TRUNC(B288,2)</f>
        <v>9</v>
      </c>
      <c r="M288" s="51"/>
    </row>
    <row r="289" spans="1:13" x14ac:dyDescent="0.2">
      <c r="A289" s="101"/>
      <c r="B289" s="269" t="s">
        <v>180</v>
      </c>
      <c r="C289" s="269"/>
      <c r="D289" s="269"/>
      <c r="E289" s="269"/>
      <c r="F289" s="269"/>
      <c r="G289" s="269"/>
      <c r="H289" s="269"/>
      <c r="I289" s="269"/>
      <c r="J289" s="269"/>
      <c r="K289" s="4"/>
      <c r="L289" s="7"/>
      <c r="M289" s="51"/>
    </row>
    <row r="290" spans="1:13" x14ac:dyDescent="0.2">
      <c r="A290" s="101"/>
      <c r="B290" s="117"/>
      <c r="C290" s="117"/>
      <c r="D290" s="117"/>
      <c r="E290" s="117"/>
      <c r="F290" s="117"/>
      <c r="G290" s="117"/>
      <c r="H290" s="117"/>
      <c r="I290" s="117"/>
      <c r="J290" s="117"/>
      <c r="K290" s="4"/>
      <c r="L290" s="7"/>
      <c r="M290" s="51"/>
    </row>
    <row r="291" spans="1:13" ht="35.25" customHeight="1" x14ac:dyDescent="0.2">
      <c r="A291" s="101" t="str">
        <f>'ORÇAMENTO BASE'!A56</f>
        <v xml:space="preserve"> 4.10</v>
      </c>
      <c r="B291" s="256" t="str">
        <f>'ORÇAMENTO BASE'!D56</f>
        <v>LUVA COM BUCHA DE LATÃO, PVC, SOLDÁVEL, DN 25MM X 3/4, INSTALADO EM RAMAL DE DISTRIBUIÇÃO DE ÁGUA - FORNECIMENTO E INSTALAÇÃO. AF_06/2022</v>
      </c>
      <c r="C291" s="256"/>
      <c r="D291" s="256"/>
      <c r="E291" s="256"/>
      <c r="F291" s="256"/>
      <c r="G291" s="256"/>
      <c r="H291" s="256"/>
      <c r="I291" s="256"/>
      <c r="J291" s="256"/>
      <c r="K291" s="14"/>
      <c r="L291" s="12" t="str">
        <f>'ORÇAMENTO BASE'!E56</f>
        <v>UN</v>
      </c>
      <c r="M291" s="54">
        <f>L293</f>
        <v>1</v>
      </c>
    </row>
    <row r="292" spans="1:13" x14ac:dyDescent="0.2">
      <c r="A292" s="101"/>
      <c r="B292" s="14" t="s">
        <v>152</v>
      </c>
      <c r="C292" s="14"/>
      <c r="D292" s="14"/>
      <c r="E292" s="14"/>
      <c r="F292" s="14"/>
      <c r="G292" s="14"/>
      <c r="H292" s="262" t="s">
        <v>160</v>
      </c>
      <c r="I292" s="262"/>
      <c r="J292" s="262"/>
      <c r="K292" s="4"/>
      <c r="L292" s="5"/>
      <c r="M292" s="51"/>
    </row>
    <row r="293" spans="1:13" x14ac:dyDescent="0.2">
      <c r="A293" s="101"/>
      <c r="B293" s="14">
        <v>1</v>
      </c>
      <c r="C293" s="14"/>
      <c r="D293" s="14"/>
      <c r="E293" s="14"/>
      <c r="F293" s="14"/>
      <c r="G293" s="14"/>
      <c r="H293" s="262"/>
      <c r="I293" s="262"/>
      <c r="J293" s="262"/>
      <c r="K293" s="4" t="s">
        <v>154</v>
      </c>
      <c r="L293" s="7">
        <f>TRUNC(B293,2)</f>
        <v>1</v>
      </c>
      <c r="M293" s="51"/>
    </row>
    <row r="294" spans="1:13" x14ac:dyDescent="0.2">
      <c r="A294" s="101"/>
      <c r="B294" s="269" t="s">
        <v>180</v>
      </c>
      <c r="C294" s="269"/>
      <c r="D294" s="269"/>
      <c r="E294" s="269"/>
      <c r="F294" s="269"/>
      <c r="G294" s="269"/>
      <c r="H294" s="269"/>
      <c r="I294" s="269"/>
      <c r="J294" s="269"/>
      <c r="K294" s="4"/>
      <c r="L294" s="7"/>
      <c r="M294" s="51"/>
    </row>
    <row r="295" spans="1:13" x14ac:dyDescent="0.2">
      <c r="A295" s="101"/>
      <c r="B295" s="117"/>
      <c r="C295" s="117"/>
      <c r="D295" s="117"/>
      <c r="E295" s="117"/>
      <c r="F295" s="117"/>
      <c r="G295" s="117"/>
      <c r="H295" s="117"/>
      <c r="I295" s="117"/>
      <c r="J295" s="117"/>
      <c r="K295" s="4"/>
      <c r="L295" s="7"/>
      <c r="M295" s="51"/>
    </row>
    <row r="296" spans="1:13" ht="28.5" customHeight="1" x14ac:dyDescent="0.2">
      <c r="A296" s="101" t="str">
        <f>'ORÇAMENTO BASE'!A57</f>
        <v xml:space="preserve"> 4.11</v>
      </c>
      <c r="B296" s="256" t="str">
        <f>'ORÇAMENTO BASE'!D57</f>
        <v>ASPERSOR TIPO SPRAY, REF. 1804 SAM, MARCA RAIN BIRD OU SIMILAR (REF.: ITEM 8975 ORSE 03/2026)</v>
      </c>
      <c r="C296" s="256"/>
      <c r="D296" s="256"/>
      <c r="E296" s="256"/>
      <c r="F296" s="256"/>
      <c r="G296" s="256"/>
      <c r="H296" s="256"/>
      <c r="I296" s="256"/>
      <c r="J296" s="256"/>
      <c r="K296" s="14"/>
      <c r="L296" s="12" t="str">
        <f>'ORÇAMENTO BASE'!E57</f>
        <v>UN</v>
      </c>
      <c r="M296" s="54">
        <f>L298</f>
        <v>1</v>
      </c>
    </row>
    <row r="297" spans="1:13" x14ac:dyDescent="0.2">
      <c r="A297" s="101"/>
      <c r="B297" s="14" t="s">
        <v>152</v>
      </c>
      <c r="C297" s="14"/>
      <c r="D297" s="14"/>
      <c r="E297" s="14"/>
      <c r="F297" s="14"/>
      <c r="G297" s="14"/>
      <c r="H297" s="262" t="s">
        <v>160</v>
      </c>
      <c r="I297" s="262"/>
      <c r="J297" s="262"/>
      <c r="K297" s="4"/>
      <c r="L297" s="5"/>
      <c r="M297" s="51"/>
    </row>
    <row r="298" spans="1:13" x14ac:dyDescent="0.2">
      <c r="A298" s="101"/>
      <c r="B298" s="14">
        <v>1</v>
      </c>
      <c r="C298" s="14"/>
      <c r="D298" s="14"/>
      <c r="E298" s="14"/>
      <c r="F298" s="14"/>
      <c r="G298" s="14"/>
      <c r="H298" s="262"/>
      <c r="I298" s="262"/>
      <c r="J298" s="262"/>
      <c r="K298" s="4" t="s">
        <v>154</v>
      </c>
      <c r="L298" s="7">
        <f>TRUNC(B298,2)</f>
        <v>1</v>
      </c>
      <c r="M298" s="51"/>
    </row>
    <row r="299" spans="1:13" x14ac:dyDescent="0.2">
      <c r="A299" s="101"/>
      <c r="B299" s="269" t="s">
        <v>180</v>
      </c>
      <c r="C299" s="269"/>
      <c r="D299" s="269"/>
      <c r="E299" s="269"/>
      <c r="F299" s="269"/>
      <c r="G299" s="269"/>
      <c r="H299" s="269"/>
      <c r="I299" s="269"/>
      <c r="J299" s="269"/>
      <c r="K299" s="4"/>
      <c r="L299" s="7"/>
      <c r="M299" s="51"/>
    </row>
    <row r="300" spans="1:13" x14ac:dyDescent="0.2">
      <c r="A300" s="101"/>
      <c r="B300" s="117"/>
      <c r="C300" s="117"/>
      <c r="D300" s="117"/>
      <c r="E300" s="117"/>
      <c r="F300" s="117"/>
      <c r="G300" s="117"/>
      <c r="H300" s="117"/>
      <c r="I300" s="117"/>
      <c r="J300" s="117"/>
      <c r="K300" s="4"/>
      <c r="L300" s="7"/>
      <c r="M300" s="51"/>
    </row>
    <row r="301" spans="1:13" ht="21.75" customHeight="1" x14ac:dyDescent="0.2">
      <c r="A301" s="63" t="str">
        <f>'ORÇAMENTO BASE'!A59</f>
        <v xml:space="preserve"> 5 </v>
      </c>
      <c r="B301" s="263" t="str">
        <f>'ORÇAMENTO BASE'!D59</f>
        <v>CONSTRUÇÃO DE CANTEIROS</v>
      </c>
      <c r="C301" s="263"/>
      <c r="D301" s="263"/>
      <c r="E301" s="263"/>
      <c r="F301" s="263"/>
      <c r="G301" s="263"/>
      <c r="H301" s="263"/>
      <c r="I301" s="263"/>
      <c r="J301" s="263"/>
      <c r="K301" s="18"/>
      <c r="L301" s="19"/>
      <c r="M301" s="20"/>
    </row>
    <row r="302" spans="1:13" ht="27" customHeight="1" x14ac:dyDescent="0.2">
      <c r="A302" s="101" t="str">
        <f>'ORÇAMENTO BASE'!A60</f>
        <v>5.1</v>
      </c>
      <c r="B302" s="256" t="str">
        <f>'ORÇAMENTO BASE'!D60</f>
        <v>ESCAVAÇÃO MANUAL DE VALA. AF_09/2024</v>
      </c>
      <c r="C302" s="256"/>
      <c r="D302" s="256"/>
      <c r="E302" s="256"/>
      <c r="F302" s="256"/>
      <c r="G302" s="256"/>
      <c r="H302" s="256"/>
      <c r="I302" s="256"/>
      <c r="J302" s="256"/>
      <c r="K302" s="14"/>
      <c r="L302" s="12" t="str">
        <f>'ORÇAMENTO BASE'!E60</f>
        <v>m³</v>
      </c>
      <c r="M302" s="50">
        <f>TRUNC(L370,2)</f>
        <v>10.14</v>
      </c>
    </row>
    <row r="303" spans="1:13" ht="14.25" customHeight="1" x14ac:dyDescent="0.2">
      <c r="A303" s="101"/>
      <c r="B303" s="14" t="s">
        <v>159</v>
      </c>
      <c r="C303" s="14" t="s">
        <v>153</v>
      </c>
      <c r="D303" s="14" t="s">
        <v>205</v>
      </c>
      <c r="E303" s="14" t="s">
        <v>153</v>
      </c>
      <c r="F303" s="14" t="s">
        <v>440</v>
      </c>
      <c r="G303" s="14" t="s">
        <v>153</v>
      </c>
      <c r="H303" s="14" t="s">
        <v>152</v>
      </c>
      <c r="I303" s="256" t="s">
        <v>160</v>
      </c>
      <c r="J303" s="256"/>
      <c r="K303" s="14"/>
      <c r="L303" s="12"/>
      <c r="M303" s="50"/>
    </row>
    <row r="304" spans="1:13" ht="12.75" customHeight="1" x14ac:dyDescent="0.2">
      <c r="A304" s="101"/>
      <c r="B304" s="104">
        <v>1.4732000000000001</v>
      </c>
      <c r="C304" s="14" t="s">
        <v>153</v>
      </c>
      <c r="D304" s="14">
        <v>0.14000000000000001</v>
      </c>
      <c r="E304" s="14" t="s">
        <v>153</v>
      </c>
      <c r="F304" s="14">
        <v>0.33</v>
      </c>
      <c r="G304" s="14" t="s">
        <v>153</v>
      </c>
      <c r="H304" s="14">
        <v>10</v>
      </c>
      <c r="I304" s="256" t="s">
        <v>441</v>
      </c>
      <c r="J304" s="256"/>
      <c r="K304" s="14" t="s">
        <v>154</v>
      </c>
      <c r="L304" s="106">
        <f>B304*D304*F304*H304</f>
        <v>0.68061840000000018</v>
      </c>
      <c r="M304" s="50"/>
    </row>
    <row r="305" spans="1:13" ht="14.25" customHeight="1" x14ac:dyDescent="0.2">
      <c r="A305" s="101"/>
      <c r="B305" s="104">
        <v>0.1221</v>
      </c>
      <c r="C305" s="14" t="s">
        <v>153</v>
      </c>
      <c r="D305" s="14">
        <v>0.14000000000000001</v>
      </c>
      <c r="E305" s="14" t="s">
        <v>153</v>
      </c>
      <c r="F305" s="14">
        <v>0.33</v>
      </c>
      <c r="G305" s="14" t="s">
        <v>153</v>
      </c>
      <c r="H305" s="14">
        <v>10</v>
      </c>
      <c r="I305" s="256"/>
      <c r="J305" s="256"/>
      <c r="K305" s="14" t="s">
        <v>154</v>
      </c>
      <c r="L305" s="106">
        <f t="shared" ref="L305:L368" si="12">B305*D305*F305*H305</f>
        <v>5.6410200000000008E-2</v>
      </c>
      <c r="M305" s="50"/>
    </row>
    <row r="306" spans="1:13" ht="14.25" customHeight="1" x14ac:dyDescent="0.2">
      <c r="A306" s="101"/>
      <c r="B306" s="104">
        <v>1.2619</v>
      </c>
      <c r="C306" s="14" t="s">
        <v>153</v>
      </c>
      <c r="D306" s="14">
        <v>0.14000000000000001</v>
      </c>
      <c r="E306" s="14" t="s">
        <v>153</v>
      </c>
      <c r="F306" s="14">
        <v>0.33</v>
      </c>
      <c r="G306" s="14" t="s">
        <v>153</v>
      </c>
      <c r="H306" s="14">
        <v>10</v>
      </c>
      <c r="I306" s="256"/>
      <c r="J306" s="256"/>
      <c r="K306" s="14" t="s">
        <v>154</v>
      </c>
      <c r="L306" s="106">
        <f t="shared" si="12"/>
        <v>0.58299780000000012</v>
      </c>
      <c r="M306" s="50"/>
    </row>
    <row r="307" spans="1:13" ht="14.25" customHeight="1" x14ac:dyDescent="0.2">
      <c r="A307" s="101"/>
      <c r="B307" s="104">
        <v>0.191</v>
      </c>
      <c r="C307" s="14" t="s">
        <v>153</v>
      </c>
      <c r="D307" s="14">
        <v>0.14000000000000001</v>
      </c>
      <c r="E307" s="14" t="s">
        <v>153</v>
      </c>
      <c r="F307" s="14">
        <v>0.33</v>
      </c>
      <c r="G307" s="14" t="s">
        <v>153</v>
      </c>
      <c r="H307" s="14">
        <v>10</v>
      </c>
      <c r="I307" s="256"/>
      <c r="J307" s="256"/>
      <c r="K307" s="14" t="s">
        <v>154</v>
      </c>
      <c r="L307" s="106">
        <f t="shared" si="12"/>
        <v>8.8242000000000015E-2</v>
      </c>
      <c r="M307" s="50"/>
    </row>
    <row r="308" spans="1:13" ht="14.25" customHeight="1" x14ac:dyDescent="0.2">
      <c r="A308" s="101"/>
      <c r="B308" s="104">
        <v>2.3313000000000001</v>
      </c>
      <c r="C308" s="14" t="s">
        <v>153</v>
      </c>
      <c r="D308" s="14">
        <v>0.14000000000000001</v>
      </c>
      <c r="E308" s="14" t="s">
        <v>153</v>
      </c>
      <c r="F308" s="14">
        <v>0.33</v>
      </c>
      <c r="G308" s="14" t="s">
        <v>153</v>
      </c>
      <c r="H308" s="14">
        <v>10</v>
      </c>
      <c r="I308" s="256"/>
      <c r="J308" s="256"/>
      <c r="K308" s="14" t="s">
        <v>154</v>
      </c>
      <c r="L308" s="106">
        <f t="shared" si="12"/>
        <v>1.0770606000000003</v>
      </c>
      <c r="M308" s="50"/>
    </row>
    <row r="309" spans="1:13" ht="14.25" customHeight="1" x14ac:dyDescent="0.2">
      <c r="A309" s="101"/>
      <c r="B309" s="104">
        <v>0.18190000000000001</v>
      </c>
      <c r="C309" s="14" t="s">
        <v>153</v>
      </c>
      <c r="D309" s="14">
        <v>0.14000000000000001</v>
      </c>
      <c r="E309" s="14" t="s">
        <v>153</v>
      </c>
      <c r="F309" s="14">
        <v>0.33</v>
      </c>
      <c r="G309" s="14" t="s">
        <v>153</v>
      </c>
      <c r="H309" s="14">
        <v>10</v>
      </c>
      <c r="I309" s="256"/>
      <c r="J309" s="256"/>
      <c r="K309" s="14" t="s">
        <v>154</v>
      </c>
      <c r="L309" s="106">
        <f t="shared" si="12"/>
        <v>8.403780000000001E-2</v>
      </c>
      <c r="M309" s="50"/>
    </row>
    <row r="310" spans="1:13" ht="14.25" customHeight="1" x14ac:dyDescent="0.2">
      <c r="A310" s="101"/>
      <c r="B310" s="104">
        <v>0.5897</v>
      </c>
      <c r="C310" s="14" t="s">
        <v>153</v>
      </c>
      <c r="D310" s="14">
        <v>0.14000000000000001</v>
      </c>
      <c r="E310" s="14" t="s">
        <v>153</v>
      </c>
      <c r="F310" s="14">
        <v>0.33</v>
      </c>
      <c r="G310" s="14" t="s">
        <v>153</v>
      </c>
      <c r="H310" s="14">
        <v>10</v>
      </c>
      <c r="I310" s="256"/>
      <c r="J310" s="256"/>
      <c r="K310" s="14" t="s">
        <v>154</v>
      </c>
      <c r="L310" s="106">
        <f t="shared" si="12"/>
        <v>0.27244140000000006</v>
      </c>
      <c r="M310" s="50"/>
    </row>
    <row r="311" spans="1:13" ht="14.25" customHeight="1" x14ac:dyDescent="0.2">
      <c r="A311" s="101"/>
      <c r="B311" s="104">
        <v>0.12839999999999999</v>
      </c>
      <c r="C311" s="14" t="s">
        <v>153</v>
      </c>
      <c r="D311" s="14">
        <v>0.14000000000000001</v>
      </c>
      <c r="E311" s="14" t="s">
        <v>153</v>
      </c>
      <c r="F311" s="14">
        <v>0.33</v>
      </c>
      <c r="G311" s="14" t="s">
        <v>153</v>
      </c>
      <c r="H311" s="14">
        <v>10</v>
      </c>
      <c r="I311" s="256"/>
      <c r="J311" s="256"/>
      <c r="K311" s="14" t="s">
        <v>154</v>
      </c>
      <c r="L311" s="106">
        <f t="shared" si="12"/>
        <v>5.93208E-2</v>
      </c>
      <c r="M311" s="50"/>
    </row>
    <row r="312" spans="1:13" ht="14.25" customHeight="1" x14ac:dyDescent="0.2">
      <c r="A312" s="101"/>
      <c r="B312" s="104">
        <v>1.4964999999999999</v>
      </c>
      <c r="C312" s="14" t="s">
        <v>153</v>
      </c>
      <c r="D312" s="14">
        <v>0.14000000000000001</v>
      </c>
      <c r="E312" s="14" t="s">
        <v>153</v>
      </c>
      <c r="F312" s="14">
        <v>0.33</v>
      </c>
      <c r="G312" s="14" t="s">
        <v>153</v>
      </c>
      <c r="H312" s="14">
        <v>10</v>
      </c>
      <c r="I312" s="256"/>
      <c r="J312" s="256"/>
      <c r="K312" s="14" t="s">
        <v>154</v>
      </c>
      <c r="L312" s="106">
        <f t="shared" si="12"/>
        <v>0.69138299999999997</v>
      </c>
      <c r="M312" s="50"/>
    </row>
    <row r="313" spans="1:13" ht="14.25" customHeight="1" x14ac:dyDescent="0.2">
      <c r="A313" s="101"/>
      <c r="B313" s="104">
        <v>0.12230000000000001</v>
      </c>
      <c r="C313" s="14" t="s">
        <v>153</v>
      </c>
      <c r="D313" s="14">
        <v>0.14000000000000001</v>
      </c>
      <c r="E313" s="14" t="s">
        <v>153</v>
      </c>
      <c r="F313" s="14">
        <v>0.33</v>
      </c>
      <c r="G313" s="14" t="s">
        <v>153</v>
      </c>
      <c r="H313" s="14">
        <v>10</v>
      </c>
      <c r="I313" s="256"/>
      <c r="J313" s="256"/>
      <c r="K313" s="14" t="s">
        <v>154</v>
      </c>
      <c r="L313" s="106">
        <f t="shared" si="12"/>
        <v>5.6502600000000007E-2</v>
      </c>
      <c r="M313" s="50"/>
    </row>
    <row r="314" spans="1:13" ht="14.25" customHeight="1" x14ac:dyDescent="0.2">
      <c r="A314" s="101"/>
      <c r="B314" s="104">
        <v>1.5621</v>
      </c>
      <c r="C314" s="14" t="s">
        <v>153</v>
      </c>
      <c r="D314" s="14">
        <v>0.14000000000000001</v>
      </c>
      <c r="E314" s="14" t="s">
        <v>153</v>
      </c>
      <c r="F314" s="14">
        <v>0.33</v>
      </c>
      <c r="G314" s="14" t="s">
        <v>153</v>
      </c>
      <c r="H314" s="14">
        <v>10</v>
      </c>
      <c r="I314" s="256"/>
      <c r="J314" s="256"/>
      <c r="K314" s="14" t="s">
        <v>154</v>
      </c>
      <c r="L314" s="106">
        <f t="shared" si="12"/>
        <v>0.72169020000000017</v>
      </c>
      <c r="M314" s="50"/>
    </row>
    <row r="315" spans="1:13" ht="14.25" customHeight="1" x14ac:dyDescent="0.2">
      <c r="A315" s="101"/>
      <c r="B315" s="104">
        <v>0.19239999999999999</v>
      </c>
      <c r="C315" s="14" t="s">
        <v>153</v>
      </c>
      <c r="D315" s="14">
        <v>0.14000000000000001</v>
      </c>
      <c r="E315" s="14" t="s">
        <v>153</v>
      </c>
      <c r="F315" s="14">
        <v>0.33</v>
      </c>
      <c r="G315" s="14" t="s">
        <v>153</v>
      </c>
      <c r="H315" s="14">
        <v>10</v>
      </c>
      <c r="I315" s="256"/>
      <c r="J315" s="256"/>
      <c r="K315" s="14" t="s">
        <v>154</v>
      </c>
      <c r="L315" s="106">
        <f t="shared" si="12"/>
        <v>8.8888800000000018E-2</v>
      </c>
      <c r="M315" s="50"/>
    </row>
    <row r="316" spans="1:13" ht="14.25" customHeight="1" x14ac:dyDescent="0.2">
      <c r="A316" s="101"/>
      <c r="B316" s="104">
        <v>2.5771999999999999</v>
      </c>
      <c r="C316" s="14" t="s">
        <v>153</v>
      </c>
      <c r="D316" s="14">
        <v>0.14000000000000001</v>
      </c>
      <c r="E316" s="14" t="s">
        <v>153</v>
      </c>
      <c r="F316" s="14">
        <v>0.33</v>
      </c>
      <c r="G316" s="14" t="s">
        <v>153</v>
      </c>
      <c r="H316" s="14">
        <v>10</v>
      </c>
      <c r="I316" s="256"/>
      <c r="J316" s="256"/>
      <c r="K316" s="14" t="s">
        <v>154</v>
      </c>
      <c r="L316" s="106">
        <f t="shared" si="12"/>
        <v>1.1906664000000002</v>
      </c>
      <c r="M316" s="50"/>
    </row>
    <row r="317" spans="1:13" ht="14.25" customHeight="1" x14ac:dyDescent="0.2">
      <c r="A317" s="101"/>
      <c r="B317" s="104">
        <v>0.1229</v>
      </c>
      <c r="C317" s="14" t="s">
        <v>153</v>
      </c>
      <c r="D317" s="14">
        <v>0.14000000000000001</v>
      </c>
      <c r="E317" s="14" t="s">
        <v>153</v>
      </c>
      <c r="F317" s="14">
        <v>0.33</v>
      </c>
      <c r="G317" s="14" t="s">
        <v>153</v>
      </c>
      <c r="H317" s="14">
        <v>10</v>
      </c>
      <c r="I317" s="256"/>
      <c r="J317" s="256"/>
      <c r="K317" s="14" t="s">
        <v>154</v>
      </c>
      <c r="L317" s="106">
        <f t="shared" si="12"/>
        <v>5.6779800000000005E-2</v>
      </c>
      <c r="M317" s="50"/>
    </row>
    <row r="318" spans="1:13" ht="14.25" customHeight="1" x14ac:dyDescent="0.2">
      <c r="A318" s="101"/>
      <c r="B318" s="104">
        <v>1.1173</v>
      </c>
      <c r="C318" s="14" t="s">
        <v>153</v>
      </c>
      <c r="D318" s="14">
        <v>0.14000000000000001</v>
      </c>
      <c r="E318" s="14" t="s">
        <v>153</v>
      </c>
      <c r="F318" s="14">
        <v>0.33</v>
      </c>
      <c r="G318" s="14" t="s">
        <v>153</v>
      </c>
      <c r="H318" s="14">
        <v>10</v>
      </c>
      <c r="I318" s="256"/>
      <c r="J318" s="256"/>
      <c r="K318" s="14" t="s">
        <v>154</v>
      </c>
      <c r="L318" s="106">
        <f t="shared" si="12"/>
        <v>0.51619260000000011</v>
      </c>
      <c r="M318" s="50"/>
    </row>
    <row r="319" spans="1:13" ht="14.25" customHeight="1" x14ac:dyDescent="0.2">
      <c r="A319" s="101"/>
      <c r="B319" s="104">
        <v>0.36880000000000002</v>
      </c>
      <c r="C319" s="14" t="s">
        <v>153</v>
      </c>
      <c r="D319" s="14">
        <v>0.14000000000000001</v>
      </c>
      <c r="E319" s="14" t="s">
        <v>153</v>
      </c>
      <c r="F319" s="14">
        <v>0.33</v>
      </c>
      <c r="G319" s="14" t="s">
        <v>153</v>
      </c>
      <c r="H319" s="14">
        <v>10</v>
      </c>
      <c r="I319" s="256"/>
      <c r="J319" s="256"/>
      <c r="K319" s="14" t="s">
        <v>154</v>
      </c>
      <c r="L319" s="106">
        <f t="shared" si="12"/>
        <v>0.17038560000000003</v>
      </c>
      <c r="M319" s="50"/>
    </row>
    <row r="320" spans="1:13" ht="14.25" customHeight="1" x14ac:dyDescent="0.2">
      <c r="A320" s="101"/>
      <c r="B320" s="104">
        <v>0.12230000000000001</v>
      </c>
      <c r="C320" s="14" t="s">
        <v>153</v>
      </c>
      <c r="D320" s="14">
        <v>0.14000000000000001</v>
      </c>
      <c r="E320" s="14" t="s">
        <v>153</v>
      </c>
      <c r="F320" s="14">
        <v>0.33</v>
      </c>
      <c r="G320" s="14" t="s">
        <v>153</v>
      </c>
      <c r="H320" s="14">
        <v>10</v>
      </c>
      <c r="I320" s="256"/>
      <c r="J320" s="256"/>
      <c r="K320" s="14" t="s">
        <v>154</v>
      </c>
      <c r="L320" s="106">
        <f t="shared" si="12"/>
        <v>5.6502600000000007E-2</v>
      </c>
      <c r="M320" s="50"/>
    </row>
    <row r="321" spans="1:13" ht="14.25" customHeight="1" x14ac:dyDescent="0.2">
      <c r="A321" s="101"/>
      <c r="B321" s="104">
        <v>8.2810000000000006</v>
      </c>
      <c r="C321" s="14" t="s">
        <v>153</v>
      </c>
      <c r="D321" s="14">
        <v>0.14000000000000001</v>
      </c>
      <c r="E321" s="14" t="s">
        <v>153</v>
      </c>
      <c r="F321" s="14">
        <v>0.33</v>
      </c>
      <c r="G321" s="14" t="s">
        <v>153</v>
      </c>
      <c r="H321" s="14">
        <v>1</v>
      </c>
      <c r="I321" s="256" t="s">
        <v>442</v>
      </c>
      <c r="J321" s="256"/>
      <c r="K321" s="14" t="s">
        <v>154</v>
      </c>
      <c r="L321" s="106">
        <f t="shared" si="12"/>
        <v>0.38258220000000009</v>
      </c>
      <c r="M321" s="50"/>
    </row>
    <row r="322" spans="1:13" ht="14.25" customHeight="1" x14ac:dyDescent="0.2">
      <c r="A322" s="101"/>
      <c r="B322" s="104">
        <v>0.46100000000000002</v>
      </c>
      <c r="C322" s="14" t="s">
        <v>153</v>
      </c>
      <c r="D322" s="14">
        <v>0.14000000000000001</v>
      </c>
      <c r="E322" s="14" t="s">
        <v>153</v>
      </c>
      <c r="F322" s="14">
        <v>0.33</v>
      </c>
      <c r="G322" s="14" t="s">
        <v>153</v>
      </c>
      <c r="H322" s="14">
        <v>1</v>
      </c>
      <c r="I322" s="256"/>
      <c r="J322" s="256"/>
      <c r="K322" s="14" t="s">
        <v>154</v>
      </c>
      <c r="L322" s="106">
        <f t="shared" si="12"/>
        <v>2.1298200000000007E-2</v>
      </c>
      <c r="M322" s="50"/>
    </row>
    <row r="323" spans="1:13" ht="14.25" customHeight="1" x14ac:dyDescent="0.2">
      <c r="A323" s="101"/>
      <c r="B323" s="104">
        <v>0.28889999999999999</v>
      </c>
      <c r="C323" s="14" t="s">
        <v>153</v>
      </c>
      <c r="D323" s="14">
        <v>0.14000000000000001</v>
      </c>
      <c r="E323" s="14" t="s">
        <v>153</v>
      </c>
      <c r="F323" s="14">
        <v>0.33</v>
      </c>
      <c r="G323" s="14" t="s">
        <v>153</v>
      </c>
      <c r="H323" s="14">
        <v>1</v>
      </c>
      <c r="I323" s="256"/>
      <c r="J323" s="256"/>
      <c r="K323" s="14" t="s">
        <v>154</v>
      </c>
      <c r="L323" s="106">
        <f t="shared" si="12"/>
        <v>1.3347180000000002E-2</v>
      </c>
      <c r="M323" s="50"/>
    </row>
    <row r="324" spans="1:13" ht="14.25" customHeight="1" x14ac:dyDescent="0.2">
      <c r="A324" s="101"/>
      <c r="B324" s="104">
        <v>0.31140000000000001</v>
      </c>
      <c r="C324" s="14" t="s">
        <v>153</v>
      </c>
      <c r="D324" s="14">
        <v>0.14000000000000001</v>
      </c>
      <c r="E324" s="14" t="s">
        <v>153</v>
      </c>
      <c r="F324" s="14">
        <v>0.33</v>
      </c>
      <c r="G324" s="14" t="s">
        <v>153</v>
      </c>
      <c r="H324" s="14">
        <v>1</v>
      </c>
      <c r="I324" s="256"/>
      <c r="J324" s="256"/>
      <c r="K324" s="14" t="s">
        <v>154</v>
      </c>
      <c r="L324" s="106">
        <f t="shared" si="12"/>
        <v>1.4386680000000002E-2</v>
      </c>
      <c r="M324" s="50"/>
    </row>
    <row r="325" spans="1:13" ht="14.25" customHeight="1" x14ac:dyDescent="0.2">
      <c r="A325" s="101"/>
      <c r="B325" s="104">
        <v>1.8004</v>
      </c>
      <c r="C325" s="14" t="s">
        <v>153</v>
      </c>
      <c r="D325" s="14">
        <v>0.14000000000000001</v>
      </c>
      <c r="E325" s="14" t="s">
        <v>153</v>
      </c>
      <c r="F325" s="14">
        <v>0.33</v>
      </c>
      <c r="G325" s="14" t="s">
        <v>153</v>
      </c>
      <c r="H325" s="14">
        <v>1</v>
      </c>
      <c r="I325" s="256"/>
      <c r="J325" s="256"/>
      <c r="K325" s="14" t="s">
        <v>154</v>
      </c>
      <c r="L325" s="106">
        <f t="shared" si="12"/>
        <v>8.3178479999999999E-2</v>
      </c>
      <c r="M325" s="50"/>
    </row>
    <row r="326" spans="1:13" ht="14.25" customHeight="1" x14ac:dyDescent="0.2">
      <c r="A326" s="101"/>
      <c r="B326" s="104">
        <v>2.5964999999999998</v>
      </c>
      <c r="C326" s="14" t="s">
        <v>153</v>
      </c>
      <c r="D326" s="14">
        <v>0.14000000000000001</v>
      </c>
      <c r="E326" s="14" t="s">
        <v>153</v>
      </c>
      <c r="F326" s="14">
        <v>0.33</v>
      </c>
      <c r="G326" s="14" t="s">
        <v>153</v>
      </c>
      <c r="H326" s="14">
        <v>1</v>
      </c>
      <c r="I326" s="256"/>
      <c r="J326" s="256"/>
      <c r="K326" s="14" t="s">
        <v>154</v>
      </c>
      <c r="L326" s="106">
        <f t="shared" si="12"/>
        <v>0.1199583</v>
      </c>
      <c r="M326" s="50"/>
    </row>
    <row r="327" spans="1:13" ht="14.25" customHeight="1" x14ac:dyDescent="0.2">
      <c r="A327" s="101"/>
      <c r="B327" s="104">
        <v>0.15709999999999999</v>
      </c>
      <c r="C327" s="14" t="s">
        <v>153</v>
      </c>
      <c r="D327" s="14">
        <v>0.14000000000000001</v>
      </c>
      <c r="E327" s="14" t="s">
        <v>153</v>
      </c>
      <c r="F327" s="14">
        <v>0.33</v>
      </c>
      <c r="G327" s="14" t="s">
        <v>153</v>
      </c>
      <c r="H327" s="14">
        <v>1</v>
      </c>
      <c r="I327" s="256"/>
      <c r="J327" s="256"/>
      <c r="K327" s="14" t="s">
        <v>154</v>
      </c>
      <c r="L327" s="106">
        <f t="shared" si="12"/>
        <v>7.2580200000000004E-3</v>
      </c>
      <c r="M327" s="50"/>
    </row>
    <row r="328" spans="1:13" ht="14.25" customHeight="1" x14ac:dyDescent="0.2">
      <c r="A328" s="101"/>
      <c r="B328" s="104">
        <v>0.3</v>
      </c>
      <c r="C328" s="14" t="s">
        <v>153</v>
      </c>
      <c r="D328" s="14">
        <v>0.14000000000000001</v>
      </c>
      <c r="E328" s="14" t="s">
        <v>153</v>
      </c>
      <c r="F328" s="14">
        <v>0.33</v>
      </c>
      <c r="G328" s="14" t="s">
        <v>153</v>
      </c>
      <c r="H328" s="14">
        <v>1</v>
      </c>
      <c r="I328" s="256"/>
      <c r="J328" s="256"/>
      <c r="K328" s="14" t="s">
        <v>154</v>
      </c>
      <c r="L328" s="106">
        <f t="shared" si="12"/>
        <v>1.3860000000000001E-2</v>
      </c>
      <c r="M328" s="50"/>
    </row>
    <row r="329" spans="1:13" ht="14.25" customHeight="1" x14ac:dyDescent="0.2">
      <c r="A329" s="101"/>
      <c r="B329" s="104">
        <v>0.31419999999999998</v>
      </c>
      <c r="C329" s="14" t="s">
        <v>153</v>
      </c>
      <c r="D329" s="14">
        <v>0.14000000000000001</v>
      </c>
      <c r="E329" s="14" t="s">
        <v>153</v>
      </c>
      <c r="F329" s="14">
        <v>0.33</v>
      </c>
      <c r="G329" s="14" t="s">
        <v>153</v>
      </c>
      <c r="H329" s="14">
        <v>1</v>
      </c>
      <c r="I329" s="256"/>
      <c r="J329" s="256"/>
      <c r="K329" s="14" t="s">
        <v>154</v>
      </c>
      <c r="L329" s="106">
        <f t="shared" si="12"/>
        <v>1.4516040000000001E-2</v>
      </c>
      <c r="M329" s="50"/>
    </row>
    <row r="330" spans="1:13" ht="14.25" customHeight="1" x14ac:dyDescent="0.2">
      <c r="A330" s="101"/>
      <c r="B330" s="104">
        <v>2.6</v>
      </c>
      <c r="C330" s="14" t="s">
        <v>153</v>
      </c>
      <c r="D330" s="14">
        <v>0.14000000000000001</v>
      </c>
      <c r="E330" s="14" t="s">
        <v>153</v>
      </c>
      <c r="F330" s="14">
        <v>0.33</v>
      </c>
      <c r="G330" s="14" t="s">
        <v>153</v>
      </c>
      <c r="H330" s="14">
        <v>1</v>
      </c>
      <c r="I330" s="256"/>
      <c r="J330" s="256"/>
      <c r="K330" s="14" t="s">
        <v>154</v>
      </c>
      <c r="L330" s="106">
        <f t="shared" si="12"/>
        <v>0.12012000000000002</v>
      </c>
      <c r="M330" s="50"/>
    </row>
    <row r="331" spans="1:13" ht="14.25" customHeight="1" x14ac:dyDescent="0.2">
      <c r="A331" s="101"/>
      <c r="B331" s="104">
        <v>0.31419999999999998</v>
      </c>
      <c r="C331" s="14" t="s">
        <v>153</v>
      </c>
      <c r="D331" s="14">
        <v>0.14000000000000001</v>
      </c>
      <c r="E331" s="14" t="s">
        <v>153</v>
      </c>
      <c r="F331" s="14">
        <v>0.33</v>
      </c>
      <c r="G331" s="14" t="s">
        <v>153</v>
      </c>
      <c r="H331" s="14">
        <v>1</v>
      </c>
      <c r="I331" s="256"/>
      <c r="J331" s="256"/>
      <c r="K331" s="14" t="s">
        <v>154</v>
      </c>
      <c r="L331" s="106">
        <f t="shared" si="12"/>
        <v>1.4516040000000001E-2</v>
      </c>
      <c r="M331" s="50"/>
    </row>
    <row r="332" spans="1:13" ht="14.25" customHeight="1" x14ac:dyDescent="0.2">
      <c r="A332" s="101"/>
      <c r="B332" s="104">
        <v>0.3</v>
      </c>
      <c r="C332" s="14" t="s">
        <v>153</v>
      </c>
      <c r="D332" s="14">
        <v>0.14000000000000001</v>
      </c>
      <c r="E332" s="14" t="s">
        <v>153</v>
      </c>
      <c r="F332" s="14">
        <v>0.33</v>
      </c>
      <c r="G332" s="14" t="s">
        <v>153</v>
      </c>
      <c r="H332" s="14">
        <v>1</v>
      </c>
      <c r="I332" s="256"/>
      <c r="J332" s="256"/>
      <c r="K332" s="14" t="s">
        <v>154</v>
      </c>
      <c r="L332" s="106">
        <f t="shared" si="12"/>
        <v>1.3860000000000001E-2</v>
      </c>
      <c r="M332" s="50"/>
    </row>
    <row r="333" spans="1:13" ht="14.25" customHeight="1" x14ac:dyDescent="0.2">
      <c r="A333" s="101"/>
      <c r="B333" s="104">
        <v>0.15709999999999999</v>
      </c>
      <c r="C333" s="14" t="s">
        <v>153</v>
      </c>
      <c r="D333" s="14">
        <v>0.14000000000000001</v>
      </c>
      <c r="E333" s="14" t="s">
        <v>153</v>
      </c>
      <c r="F333" s="14">
        <v>0.33</v>
      </c>
      <c r="G333" s="14" t="s">
        <v>153</v>
      </c>
      <c r="H333" s="14">
        <v>1</v>
      </c>
      <c r="I333" s="256"/>
      <c r="J333" s="256"/>
      <c r="K333" s="14" t="s">
        <v>154</v>
      </c>
      <c r="L333" s="106">
        <f t="shared" si="12"/>
        <v>7.2580200000000004E-3</v>
      </c>
      <c r="M333" s="50"/>
    </row>
    <row r="334" spans="1:13" ht="14.25" customHeight="1" x14ac:dyDescent="0.2">
      <c r="A334" s="101"/>
      <c r="B334" s="104">
        <v>3.5085000000000002</v>
      </c>
      <c r="C334" s="14" t="s">
        <v>153</v>
      </c>
      <c r="D334" s="14">
        <v>0.14000000000000001</v>
      </c>
      <c r="E334" s="14" t="s">
        <v>153</v>
      </c>
      <c r="F334" s="14">
        <v>0.33</v>
      </c>
      <c r="G334" s="14" t="s">
        <v>153</v>
      </c>
      <c r="H334" s="14">
        <v>1</v>
      </c>
      <c r="I334" s="256"/>
      <c r="J334" s="256"/>
      <c r="K334" s="14" t="s">
        <v>154</v>
      </c>
      <c r="L334" s="106">
        <f t="shared" si="12"/>
        <v>0.16209270000000003</v>
      </c>
      <c r="M334" s="50"/>
    </row>
    <row r="335" spans="1:13" ht="14.25" customHeight="1" x14ac:dyDescent="0.2">
      <c r="A335" s="101"/>
      <c r="B335" s="104">
        <v>0.33360000000000001</v>
      </c>
      <c r="C335" s="14" t="s">
        <v>153</v>
      </c>
      <c r="D335" s="14">
        <v>0.14000000000000001</v>
      </c>
      <c r="E335" s="14" t="s">
        <v>153</v>
      </c>
      <c r="F335" s="14">
        <v>0.33</v>
      </c>
      <c r="G335" s="14" t="s">
        <v>153</v>
      </c>
      <c r="H335" s="14">
        <v>1</v>
      </c>
      <c r="I335" s="256"/>
      <c r="J335" s="256"/>
      <c r="K335" s="14" t="s">
        <v>154</v>
      </c>
      <c r="L335" s="106">
        <f t="shared" si="12"/>
        <v>1.5412320000000002E-2</v>
      </c>
      <c r="M335" s="50"/>
    </row>
    <row r="336" spans="1:13" ht="14.25" customHeight="1" x14ac:dyDescent="0.2">
      <c r="A336" s="101"/>
      <c r="B336" s="104">
        <v>2.0522</v>
      </c>
      <c r="C336" s="14" t="s">
        <v>153</v>
      </c>
      <c r="D336" s="14">
        <v>0.14000000000000001</v>
      </c>
      <c r="E336" s="14" t="s">
        <v>153</v>
      </c>
      <c r="F336" s="14">
        <v>0.33</v>
      </c>
      <c r="G336" s="14" t="s">
        <v>153</v>
      </c>
      <c r="H336" s="14">
        <v>1</v>
      </c>
      <c r="I336" s="256"/>
      <c r="J336" s="256"/>
      <c r="K336" s="14" t="s">
        <v>154</v>
      </c>
      <c r="L336" s="106">
        <f t="shared" si="12"/>
        <v>9.4811640000000003E-2</v>
      </c>
      <c r="M336" s="50"/>
    </row>
    <row r="337" spans="1:13" ht="14.25" customHeight="1" x14ac:dyDescent="0.2">
      <c r="A337" s="101"/>
      <c r="B337" s="104">
        <v>0.49280000000000002</v>
      </c>
      <c r="C337" s="14" t="s">
        <v>153</v>
      </c>
      <c r="D337" s="14">
        <v>0.14000000000000001</v>
      </c>
      <c r="E337" s="14" t="s">
        <v>153</v>
      </c>
      <c r="F337" s="14">
        <v>0.33</v>
      </c>
      <c r="G337" s="14" t="s">
        <v>153</v>
      </c>
      <c r="H337" s="14">
        <v>1</v>
      </c>
      <c r="I337" s="256"/>
      <c r="J337" s="256"/>
      <c r="K337" s="14" t="s">
        <v>154</v>
      </c>
      <c r="L337" s="106">
        <f t="shared" si="12"/>
        <v>2.2767360000000004E-2</v>
      </c>
      <c r="M337" s="50"/>
    </row>
    <row r="338" spans="1:13" ht="14.25" customHeight="1" x14ac:dyDescent="0.2">
      <c r="A338" s="101"/>
      <c r="B338" s="104">
        <v>0.4027</v>
      </c>
      <c r="C338" s="14" t="s">
        <v>153</v>
      </c>
      <c r="D338" s="14">
        <v>0.14000000000000001</v>
      </c>
      <c r="E338" s="14" t="s">
        <v>153</v>
      </c>
      <c r="F338" s="14">
        <v>0.33</v>
      </c>
      <c r="G338" s="14" t="s">
        <v>153</v>
      </c>
      <c r="H338" s="14">
        <v>1</v>
      </c>
      <c r="I338" s="256"/>
      <c r="J338" s="256"/>
      <c r="K338" s="14" t="s">
        <v>154</v>
      </c>
      <c r="L338" s="106">
        <f t="shared" si="12"/>
        <v>1.8604740000000002E-2</v>
      </c>
      <c r="M338" s="50"/>
    </row>
    <row r="339" spans="1:13" ht="14.25" customHeight="1" x14ac:dyDescent="0.2">
      <c r="A339" s="101"/>
      <c r="B339" s="104">
        <v>0.15709999999999999</v>
      </c>
      <c r="C339" s="14" t="s">
        <v>153</v>
      </c>
      <c r="D339" s="14">
        <v>0.14000000000000001</v>
      </c>
      <c r="E339" s="14" t="s">
        <v>153</v>
      </c>
      <c r="F339" s="14">
        <v>0.33</v>
      </c>
      <c r="G339" s="14" t="s">
        <v>153</v>
      </c>
      <c r="H339" s="14">
        <v>1</v>
      </c>
      <c r="I339" s="256"/>
      <c r="J339" s="256"/>
      <c r="K339" s="14" t="s">
        <v>154</v>
      </c>
      <c r="L339" s="106">
        <f t="shared" si="12"/>
        <v>7.2580200000000004E-3</v>
      </c>
      <c r="M339" s="50"/>
    </row>
    <row r="340" spans="1:13" ht="14.25" customHeight="1" x14ac:dyDescent="0.2">
      <c r="A340" s="101"/>
      <c r="B340" s="104">
        <v>0.3</v>
      </c>
      <c r="C340" s="14" t="s">
        <v>153</v>
      </c>
      <c r="D340" s="14">
        <v>0.14000000000000001</v>
      </c>
      <c r="E340" s="14" t="s">
        <v>153</v>
      </c>
      <c r="F340" s="14">
        <v>0.33</v>
      </c>
      <c r="G340" s="14" t="s">
        <v>153</v>
      </c>
      <c r="H340" s="14">
        <v>1</v>
      </c>
      <c r="I340" s="256"/>
      <c r="J340" s="256"/>
      <c r="K340" s="14" t="s">
        <v>154</v>
      </c>
      <c r="L340" s="106">
        <f t="shared" si="12"/>
        <v>1.3860000000000001E-2</v>
      </c>
      <c r="M340" s="50"/>
    </row>
    <row r="341" spans="1:13" ht="14.25" customHeight="1" x14ac:dyDescent="0.2">
      <c r="A341" s="101"/>
      <c r="B341" s="104">
        <v>0.31419999999999998</v>
      </c>
      <c r="C341" s="14" t="s">
        <v>153</v>
      </c>
      <c r="D341" s="14">
        <v>0.14000000000000001</v>
      </c>
      <c r="E341" s="14" t="s">
        <v>153</v>
      </c>
      <c r="F341" s="14">
        <v>0.33</v>
      </c>
      <c r="G341" s="14" t="s">
        <v>153</v>
      </c>
      <c r="H341" s="14">
        <v>1</v>
      </c>
      <c r="I341" s="256"/>
      <c r="J341" s="256"/>
      <c r="K341" s="14" t="s">
        <v>154</v>
      </c>
      <c r="L341" s="106">
        <f t="shared" si="12"/>
        <v>1.4516040000000001E-2</v>
      </c>
      <c r="M341" s="50"/>
    </row>
    <row r="342" spans="1:13" ht="14.25" customHeight="1" x14ac:dyDescent="0.2">
      <c r="A342" s="101"/>
      <c r="B342" s="104">
        <v>2.6</v>
      </c>
      <c r="C342" s="14" t="s">
        <v>153</v>
      </c>
      <c r="D342" s="14">
        <v>0.14000000000000001</v>
      </c>
      <c r="E342" s="14" t="s">
        <v>153</v>
      </c>
      <c r="F342" s="14">
        <v>0.33</v>
      </c>
      <c r="G342" s="14" t="s">
        <v>153</v>
      </c>
      <c r="H342" s="14">
        <v>1</v>
      </c>
      <c r="I342" s="256"/>
      <c r="J342" s="256"/>
      <c r="K342" s="14" t="s">
        <v>154</v>
      </c>
      <c r="L342" s="106">
        <f t="shared" si="12"/>
        <v>0.12012000000000002</v>
      </c>
      <c r="M342" s="50"/>
    </row>
    <row r="343" spans="1:13" ht="14.25" customHeight="1" x14ac:dyDescent="0.2">
      <c r="A343" s="101"/>
      <c r="B343" s="104">
        <v>0.31419999999999998</v>
      </c>
      <c r="C343" s="14" t="s">
        <v>153</v>
      </c>
      <c r="D343" s="14">
        <v>0.14000000000000001</v>
      </c>
      <c r="E343" s="14" t="s">
        <v>153</v>
      </c>
      <c r="F343" s="14">
        <v>0.33</v>
      </c>
      <c r="G343" s="14" t="s">
        <v>153</v>
      </c>
      <c r="H343" s="14">
        <v>1</v>
      </c>
      <c r="I343" s="256"/>
      <c r="J343" s="256"/>
      <c r="K343" s="14" t="s">
        <v>154</v>
      </c>
      <c r="L343" s="106">
        <f t="shared" si="12"/>
        <v>1.4516040000000001E-2</v>
      </c>
      <c r="M343" s="50"/>
    </row>
    <row r="344" spans="1:13" ht="14.25" customHeight="1" x14ac:dyDescent="0.2">
      <c r="A344" s="101"/>
      <c r="B344" s="104">
        <v>0.3</v>
      </c>
      <c r="C344" s="14" t="s">
        <v>153</v>
      </c>
      <c r="D344" s="14">
        <v>0.14000000000000001</v>
      </c>
      <c r="E344" s="14" t="s">
        <v>153</v>
      </c>
      <c r="F344" s="14">
        <v>0.33</v>
      </c>
      <c r="G344" s="14" t="s">
        <v>153</v>
      </c>
      <c r="H344" s="14">
        <v>1</v>
      </c>
      <c r="I344" s="256"/>
      <c r="J344" s="256"/>
      <c r="K344" s="14" t="s">
        <v>154</v>
      </c>
      <c r="L344" s="106">
        <f t="shared" si="12"/>
        <v>1.3860000000000001E-2</v>
      </c>
      <c r="M344" s="50"/>
    </row>
    <row r="345" spans="1:13" ht="14.25" customHeight="1" x14ac:dyDescent="0.2">
      <c r="A345" s="101"/>
      <c r="B345" s="104">
        <v>0.15709999999999999</v>
      </c>
      <c r="C345" s="14" t="s">
        <v>153</v>
      </c>
      <c r="D345" s="14">
        <v>0.14000000000000001</v>
      </c>
      <c r="E345" s="14" t="s">
        <v>153</v>
      </c>
      <c r="F345" s="14">
        <v>0.33</v>
      </c>
      <c r="G345" s="14" t="s">
        <v>153</v>
      </c>
      <c r="H345" s="14">
        <v>1</v>
      </c>
      <c r="I345" s="256"/>
      <c r="J345" s="256"/>
      <c r="K345" s="14" t="s">
        <v>154</v>
      </c>
      <c r="L345" s="106">
        <f t="shared" si="12"/>
        <v>7.2580200000000004E-3</v>
      </c>
      <c r="M345" s="50"/>
    </row>
    <row r="346" spans="1:13" ht="14.25" customHeight="1" x14ac:dyDescent="0.2">
      <c r="A346" s="101"/>
      <c r="B346" s="104">
        <v>2.5825</v>
      </c>
      <c r="C346" s="14" t="s">
        <v>153</v>
      </c>
      <c r="D346" s="14">
        <v>0.14000000000000001</v>
      </c>
      <c r="E346" s="14" t="s">
        <v>153</v>
      </c>
      <c r="F346" s="14">
        <v>0.33</v>
      </c>
      <c r="G346" s="14" t="s">
        <v>153</v>
      </c>
      <c r="H346" s="14">
        <v>1</v>
      </c>
      <c r="I346" s="256" t="s">
        <v>443</v>
      </c>
      <c r="J346" s="256"/>
      <c r="K346" s="14" t="s">
        <v>154</v>
      </c>
      <c r="L346" s="106">
        <f t="shared" si="12"/>
        <v>0.11931150000000001</v>
      </c>
      <c r="M346" s="50"/>
    </row>
    <row r="347" spans="1:13" ht="14.25" customHeight="1" x14ac:dyDescent="0.2">
      <c r="A347" s="101"/>
      <c r="B347" s="104">
        <v>0.19209999999999999</v>
      </c>
      <c r="C347" s="14" t="s">
        <v>153</v>
      </c>
      <c r="D347" s="14">
        <v>0.14000000000000001</v>
      </c>
      <c r="E347" s="14" t="s">
        <v>153</v>
      </c>
      <c r="F347" s="14">
        <v>0.33</v>
      </c>
      <c r="G347" s="14" t="s">
        <v>153</v>
      </c>
      <c r="H347" s="14">
        <v>1</v>
      </c>
      <c r="I347" s="256"/>
      <c r="J347" s="256"/>
      <c r="K347" s="14" t="s">
        <v>154</v>
      </c>
      <c r="L347" s="106">
        <f t="shared" si="12"/>
        <v>8.8750200000000008E-3</v>
      </c>
      <c r="M347" s="50"/>
    </row>
    <row r="348" spans="1:13" ht="14.25" customHeight="1" x14ac:dyDescent="0.2">
      <c r="A348" s="101"/>
      <c r="B348" s="104">
        <v>1.3872</v>
      </c>
      <c r="C348" s="14" t="s">
        <v>153</v>
      </c>
      <c r="D348" s="14">
        <v>0.14000000000000001</v>
      </c>
      <c r="E348" s="14" t="s">
        <v>153</v>
      </c>
      <c r="F348" s="14">
        <v>0.33</v>
      </c>
      <c r="G348" s="14" t="s">
        <v>153</v>
      </c>
      <c r="H348" s="14">
        <v>1</v>
      </c>
      <c r="I348" s="256"/>
      <c r="J348" s="256"/>
      <c r="K348" s="14" t="s">
        <v>154</v>
      </c>
      <c r="L348" s="106">
        <f t="shared" si="12"/>
        <v>6.4088640000000016E-2</v>
      </c>
      <c r="M348" s="50"/>
    </row>
    <row r="349" spans="1:13" ht="14.25" customHeight="1" x14ac:dyDescent="0.2">
      <c r="A349" s="101"/>
      <c r="B349" s="104">
        <v>0.1221</v>
      </c>
      <c r="C349" s="14" t="s">
        <v>153</v>
      </c>
      <c r="D349" s="14">
        <v>0.14000000000000001</v>
      </c>
      <c r="E349" s="14" t="s">
        <v>153</v>
      </c>
      <c r="F349" s="14">
        <v>0.33</v>
      </c>
      <c r="G349" s="14" t="s">
        <v>153</v>
      </c>
      <c r="H349" s="14">
        <v>1</v>
      </c>
      <c r="I349" s="256"/>
      <c r="J349" s="256"/>
      <c r="K349" s="14" t="s">
        <v>154</v>
      </c>
      <c r="L349" s="106">
        <f t="shared" si="12"/>
        <v>5.6410200000000009E-3</v>
      </c>
      <c r="M349" s="50"/>
    </row>
    <row r="350" spans="1:13" ht="14.25" customHeight="1" x14ac:dyDescent="0.2">
      <c r="A350" s="101"/>
      <c r="B350" s="104">
        <v>4.3236999999999997</v>
      </c>
      <c r="C350" s="14" t="s">
        <v>153</v>
      </c>
      <c r="D350" s="14">
        <v>0.14000000000000001</v>
      </c>
      <c r="E350" s="14" t="s">
        <v>153</v>
      </c>
      <c r="F350" s="14">
        <v>0.33</v>
      </c>
      <c r="G350" s="14" t="s">
        <v>153</v>
      </c>
      <c r="H350" s="14">
        <v>1</v>
      </c>
      <c r="I350" s="256"/>
      <c r="J350" s="256"/>
      <c r="K350" s="14" t="s">
        <v>154</v>
      </c>
      <c r="L350" s="106">
        <f t="shared" si="12"/>
        <v>0.19975494000000002</v>
      </c>
      <c r="M350" s="50"/>
    </row>
    <row r="351" spans="1:13" ht="14.25" customHeight="1" x14ac:dyDescent="0.2">
      <c r="A351" s="101"/>
      <c r="B351" s="104">
        <v>0.25900000000000001</v>
      </c>
      <c r="C351" s="14" t="s">
        <v>153</v>
      </c>
      <c r="D351" s="14">
        <v>0.14000000000000001</v>
      </c>
      <c r="E351" s="14" t="s">
        <v>153</v>
      </c>
      <c r="F351" s="14">
        <v>0.33</v>
      </c>
      <c r="G351" s="14" t="s">
        <v>153</v>
      </c>
      <c r="H351" s="14">
        <v>1</v>
      </c>
      <c r="I351" s="256"/>
      <c r="J351" s="256"/>
      <c r="K351" s="14" t="s">
        <v>154</v>
      </c>
      <c r="L351" s="106">
        <f t="shared" si="12"/>
        <v>1.1965800000000004E-2</v>
      </c>
      <c r="M351" s="50"/>
    </row>
    <row r="352" spans="1:13" ht="14.25" customHeight="1" x14ac:dyDescent="0.2">
      <c r="A352" s="101"/>
      <c r="B352" s="104">
        <v>1.9742999999999999</v>
      </c>
      <c r="C352" s="14" t="s">
        <v>153</v>
      </c>
      <c r="D352" s="14">
        <v>0.14000000000000001</v>
      </c>
      <c r="E352" s="14" t="s">
        <v>153</v>
      </c>
      <c r="F352" s="14">
        <v>0.33</v>
      </c>
      <c r="G352" s="14" t="s">
        <v>153</v>
      </c>
      <c r="H352" s="14">
        <v>1</v>
      </c>
      <c r="I352" s="256"/>
      <c r="J352" s="256"/>
      <c r="K352" s="14" t="s">
        <v>154</v>
      </c>
      <c r="L352" s="106">
        <f t="shared" si="12"/>
        <v>9.1212660000000015E-2</v>
      </c>
      <c r="M352" s="50"/>
    </row>
    <row r="353" spans="1:13" ht="14.25" customHeight="1" x14ac:dyDescent="0.2">
      <c r="A353" s="101"/>
      <c r="B353" s="104">
        <v>0.12230000000000001</v>
      </c>
      <c r="C353" s="14" t="s">
        <v>153</v>
      </c>
      <c r="D353" s="14">
        <v>0.14000000000000001</v>
      </c>
      <c r="E353" s="14" t="s">
        <v>153</v>
      </c>
      <c r="F353" s="14">
        <v>0.33</v>
      </c>
      <c r="G353" s="14" t="s">
        <v>153</v>
      </c>
      <c r="H353" s="14">
        <v>1</v>
      </c>
      <c r="I353" s="256"/>
      <c r="J353" s="256"/>
      <c r="K353" s="14" t="s">
        <v>154</v>
      </c>
      <c r="L353" s="106">
        <f t="shared" si="12"/>
        <v>5.6502600000000007E-3</v>
      </c>
      <c r="M353" s="50"/>
    </row>
    <row r="354" spans="1:13" ht="14.25" customHeight="1" x14ac:dyDescent="0.2">
      <c r="A354" s="101"/>
      <c r="B354" s="104">
        <v>1.2861</v>
      </c>
      <c r="C354" s="14" t="s">
        <v>153</v>
      </c>
      <c r="D354" s="14">
        <v>0.14000000000000001</v>
      </c>
      <c r="E354" s="14" t="s">
        <v>153</v>
      </c>
      <c r="F354" s="14">
        <v>0.33</v>
      </c>
      <c r="G354" s="14" t="s">
        <v>153</v>
      </c>
      <c r="H354" s="14">
        <v>1</v>
      </c>
      <c r="I354" s="256"/>
      <c r="J354" s="256"/>
      <c r="K354" s="14" t="s">
        <v>154</v>
      </c>
      <c r="L354" s="106">
        <f t="shared" si="12"/>
        <v>5.941782000000001E-2</v>
      </c>
      <c r="M354" s="50"/>
    </row>
    <row r="355" spans="1:13" ht="14.25" customHeight="1" x14ac:dyDescent="0.2">
      <c r="A355" s="101"/>
      <c r="B355" s="104">
        <v>0.12839999999999999</v>
      </c>
      <c r="C355" s="14" t="s">
        <v>153</v>
      </c>
      <c r="D355" s="14">
        <v>0.14000000000000001</v>
      </c>
      <c r="E355" s="14" t="s">
        <v>153</v>
      </c>
      <c r="F355" s="14">
        <v>0.33</v>
      </c>
      <c r="G355" s="14" t="s">
        <v>153</v>
      </c>
      <c r="H355" s="14">
        <v>1</v>
      </c>
      <c r="I355" s="256"/>
      <c r="J355" s="256"/>
      <c r="K355" s="14" t="s">
        <v>154</v>
      </c>
      <c r="L355" s="106">
        <f t="shared" si="12"/>
        <v>5.9320800000000002E-3</v>
      </c>
      <c r="M355" s="50"/>
    </row>
    <row r="356" spans="1:13" ht="14.25" customHeight="1" x14ac:dyDescent="0.2">
      <c r="A356" s="101"/>
      <c r="B356" s="104">
        <v>2.1633</v>
      </c>
      <c r="C356" s="14" t="s">
        <v>153</v>
      </c>
      <c r="D356" s="14">
        <v>0.14000000000000001</v>
      </c>
      <c r="E356" s="14" t="s">
        <v>153</v>
      </c>
      <c r="F356" s="14">
        <v>0.33</v>
      </c>
      <c r="G356" s="14" t="s">
        <v>153</v>
      </c>
      <c r="H356" s="14">
        <v>1</v>
      </c>
      <c r="I356" s="256"/>
      <c r="J356" s="256"/>
      <c r="K356" s="14" t="s">
        <v>154</v>
      </c>
      <c r="L356" s="106">
        <f t="shared" si="12"/>
        <v>9.9944460000000013E-2</v>
      </c>
      <c r="M356" s="50"/>
    </row>
    <row r="357" spans="1:13" ht="14.25" customHeight="1" x14ac:dyDescent="0.2">
      <c r="A357" s="101"/>
      <c r="B357" s="104">
        <v>5.3804999999999996</v>
      </c>
      <c r="C357" s="14" t="s">
        <v>153</v>
      </c>
      <c r="D357" s="14">
        <v>0.14000000000000001</v>
      </c>
      <c r="E357" s="14" t="s">
        <v>153</v>
      </c>
      <c r="F357" s="14">
        <v>0.43</v>
      </c>
      <c r="G357" s="14" t="s">
        <v>153</v>
      </c>
      <c r="H357" s="14">
        <v>1</v>
      </c>
      <c r="I357" s="256" t="s">
        <v>444</v>
      </c>
      <c r="J357" s="256"/>
      <c r="K357" s="14" t="s">
        <v>154</v>
      </c>
      <c r="L357" s="106">
        <f t="shared" si="12"/>
        <v>0.32390609999999997</v>
      </c>
      <c r="M357" s="50"/>
    </row>
    <row r="358" spans="1:13" ht="14.25" customHeight="1" x14ac:dyDescent="0.2">
      <c r="A358" s="101"/>
      <c r="B358" s="104">
        <v>0.28749999999999998</v>
      </c>
      <c r="C358" s="14" t="s">
        <v>153</v>
      </c>
      <c r="D358" s="14">
        <v>0.14000000000000001</v>
      </c>
      <c r="E358" s="14" t="s">
        <v>153</v>
      </c>
      <c r="F358" s="14">
        <v>0.43</v>
      </c>
      <c r="G358" s="14" t="s">
        <v>153</v>
      </c>
      <c r="H358" s="14">
        <v>1</v>
      </c>
      <c r="I358" s="256"/>
      <c r="J358" s="256"/>
      <c r="K358" s="14" t="s">
        <v>154</v>
      </c>
      <c r="L358" s="106">
        <f t="shared" si="12"/>
        <v>1.73075E-2</v>
      </c>
      <c r="M358" s="50"/>
    </row>
    <row r="359" spans="1:13" ht="14.25" customHeight="1" x14ac:dyDescent="0.2">
      <c r="A359" s="101"/>
      <c r="B359" s="104">
        <v>2.6513</v>
      </c>
      <c r="C359" s="14" t="s">
        <v>153</v>
      </c>
      <c r="D359" s="14">
        <v>0.14000000000000001</v>
      </c>
      <c r="E359" s="14" t="s">
        <v>153</v>
      </c>
      <c r="F359" s="14">
        <v>0.43</v>
      </c>
      <c r="G359" s="14" t="s">
        <v>153</v>
      </c>
      <c r="H359" s="14">
        <v>1</v>
      </c>
      <c r="I359" s="256"/>
      <c r="J359" s="256"/>
      <c r="K359" s="14" t="s">
        <v>154</v>
      </c>
      <c r="L359" s="106">
        <f t="shared" si="12"/>
        <v>0.15960826</v>
      </c>
      <c r="M359" s="50"/>
    </row>
    <row r="360" spans="1:13" ht="14.25" customHeight="1" x14ac:dyDescent="0.2">
      <c r="A360" s="101"/>
      <c r="B360" s="104">
        <v>0.17380000000000001</v>
      </c>
      <c r="C360" s="14" t="s">
        <v>153</v>
      </c>
      <c r="D360" s="14">
        <v>0.14000000000000001</v>
      </c>
      <c r="E360" s="14" t="s">
        <v>153</v>
      </c>
      <c r="F360" s="14">
        <v>0.43</v>
      </c>
      <c r="G360" s="14" t="s">
        <v>153</v>
      </c>
      <c r="H360" s="14">
        <v>1</v>
      </c>
      <c r="I360" s="256"/>
      <c r="J360" s="256"/>
      <c r="K360" s="14" t="s">
        <v>154</v>
      </c>
      <c r="L360" s="106">
        <f t="shared" si="12"/>
        <v>1.0462760000000002E-2</v>
      </c>
      <c r="M360" s="50"/>
    </row>
    <row r="361" spans="1:13" ht="14.25" customHeight="1" x14ac:dyDescent="0.2">
      <c r="A361" s="101"/>
      <c r="B361" s="104">
        <v>2.8475000000000001</v>
      </c>
      <c r="C361" s="14" t="s">
        <v>153</v>
      </c>
      <c r="D361" s="14">
        <v>0.14000000000000001</v>
      </c>
      <c r="E361" s="14" t="s">
        <v>153</v>
      </c>
      <c r="F361" s="14">
        <v>0.43</v>
      </c>
      <c r="G361" s="14" t="s">
        <v>153</v>
      </c>
      <c r="H361" s="14">
        <v>1</v>
      </c>
      <c r="I361" s="256"/>
      <c r="J361" s="256"/>
      <c r="K361" s="14" t="s">
        <v>154</v>
      </c>
      <c r="L361" s="106">
        <f t="shared" si="12"/>
        <v>0.17141950000000003</v>
      </c>
      <c r="M361" s="50"/>
    </row>
    <row r="362" spans="1:13" ht="14.25" customHeight="1" x14ac:dyDescent="0.2">
      <c r="A362" s="101"/>
      <c r="B362" s="104">
        <v>0.17380000000000001</v>
      </c>
      <c r="C362" s="14" t="s">
        <v>153</v>
      </c>
      <c r="D362" s="14">
        <v>0.14000000000000001</v>
      </c>
      <c r="E362" s="14" t="s">
        <v>153</v>
      </c>
      <c r="F362" s="14">
        <v>0.43</v>
      </c>
      <c r="G362" s="14" t="s">
        <v>153</v>
      </c>
      <c r="H362" s="14">
        <v>1</v>
      </c>
      <c r="I362" s="256"/>
      <c r="J362" s="256"/>
      <c r="K362" s="14" t="s">
        <v>154</v>
      </c>
      <c r="L362" s="106">
        <f t="shared" si="12"/>
        <v>1.0462760000000002E-2</v>
      </c>
      <c r="M362" s="50"/>
    </row>
    <row r="363" spans="1:13" ht="14.25" customHeight="1" x14ac:dyDescent="0.2">
      <c r="A363" s="101"/>
      <c r="B363" s="104">
        <v>3.8668</v>
      </c>
      <c r="C363" s="14" t="s">
        <v>153</v>
      </c>
      <c r="D363" s="14">
        <v>0.14000000000000001</v>
      </c>
      <c r="E363" s="14" t="s">
        <v>153</v>
      </c>
      <c r="F363" s="14">
        <v>0.43</v>
      </c>
      <c r="G363" s="14" t="s">
        <v>153</v>
      </c>
      <c r="H363" s="14">
        <v>1</v>
      </c>
      <c r="I363" s="256"/>
      <c r="J363" s="256"/>
      <c r="K363" s="14" t="s">
        <v>154</v>
      </c>
      <c r="L363" s="106">
        <f t="shared" si="12"/>
        <v>0.23278136000000002</v>
      </c>
      <c r="M363" s="50"/>
    </row>
    <row r="364" spans="1:13" ht="14.25" customHeight="1" x14ac:dyDescent="0.2">
      <c r="A364" s="101"/>
      <c r="B364" s="104">
        <v>5.7523999999999997</v>
      </c>
      <c r="C364" s="14" t="s">
        <v>153</v>
      </c>
      <c r="D364" s="14">
        <v>0.14000000000000001</v>
      </c>
      <c r="E364" s="14" t="s">
        <v>153</v>
      </c>
      <c r="F364" s="14">
        <v>0.43</v>
      </c>
      <c r="G364" s="14" t="s">
        <v>153</v>
      </c>
      <c r="H364" s="14">
        <v>1</v>
      </c>
      <c r="I364" s="256"/>
      <c r="J364" s="256"/>
      <c r="K364" s="14" t="s">
        <v>154</v>
      </c>
      <c r="L364" s="106">
        <f t="shared" si="12"/>
        <v>0.34629448000000002</v>
      </c>
      <c r="M364" s="50"/>
    </row>
    <row r="365" spans="1:13" ht="14.25" customHeight="1" x14ac:dyDescent="0.2">
      <c r="A365" s="101"/>
      <c r="B365" s="104">
        <v>0.29749999999999999</v>
      </c>
      <c r="C365" s="14" t="s">
        <v>153</v>
      </c>
      <c r="D365" s="14">
        <v>0.14000000000000001</v>
      </c>
      <c r="E365" s="14" t="s">
        <v>153</v>
      </c>
      <c r="F365" s="14">
        <v>0.43</v>
      </c>
      <c r="G365" s="14" t="s">
        <v>153</v>
      </c>
      <c r="H365" s="14">
        <v>1</v>
      </c>
      <c r="I365" s="256"/>
      <c r="J365" s="256"/>
      <c r="K365" s="14" t="s">
        <v>154</v>
      </c>
      <c r="L365" s="106">
        <f t="shared" si="12"/>
        <v>1.7909499999999998E-2</v>
      </c>
      <c r="M365" s="50"/>
    </row>
    <row r="366" spans="1:13" ht="14.25" customHeight="1" x14ac:dyDescent="0.2">
      <c r="A366" s="101"/>
      <c r="B366" s="104">
        <v>3.3449</v>
      </c>
      <c r="C366" s="14" t="s">
        <v>153</v>
      </c>
      <c r="D366" s="14">
        <v>0.14000000000000001</v>
      </c>
      <c r="E366" s="14" t="s">
        <v>153</v>
      </c>
      <c r="F366" s="14">
        <v>0.43</v>
      </c>
      <c r="G366" s="14" t="s">
        <v>153</v>
      </c>
      <c r="H366" s="14">
        <v>1</v>
      </c>
      <c r="I366" s="256"/>
      <c r="J366" s="256"/>
      <c r="K366" s="14" t="s">
        <v>154</v>
      </c>
      <c r="L366" s="106">
        <f t="shared" si="12"/>
        <v>0.20136298000000002</v>
      </c>
      <c r="M366" s="50"/>
    </row>
    <row r="367" spans="1:13" ht="14.25" customHeight="1" x14ac:dyDescent="0.2">
      <c r="A367" s="101"/>
      <c r="B367" s="104">
        <v>0.18410000000000001</v>
      </c>
      <c r="C367" s="14" t="s">
        <v>153</v>
      </c>
      <c r="D367" s="14">
        <v>0.14000000000000001</v>
      </c>
      <c r="E367" s="14" t="s">
        <v>153</v>
      </c>
      <c r="F367" s="14">
        <v>0.43</v>
      </c>
      <c r="G367" s="14" t="s">
        <v>153</v>
      </c>
      <c r="H367" s="14">
        <v>1</v>
      </c>
      <c r="I367" s="256"/>
      <c r="J367" s="256"/>
      <c r="K367" s="14" t="s">
        <v>154</v>
      </c>
      <c r="L367" s="106">
        <f t="shared" si="12"/>
        <v>1.1082820000000002E-2</v>
      </c>
      <c r="M367" s="50"/>
    </row>
    <row r="368" spans="1:13" ht="14.25" customHeight="1" x14ac:dyDescent="0.2">
      <c r="A368" s="101"/>
      <c r="B368" s="104">
        <v>2.9373999999999998</v>
      </c>
      <c r="C368" s="14" t="s">
        <v>153</v>
      </c>
      <c r="D368" s="14">
        <v>0.14000000000000001</v>
      </c>
      <c r="E368" s="14" t="s">
        <v>153</v>
      </c>
      <c r="F368" s="14">
        <v>0.43</v>
      </c>
      <c r="G368" s="14" t="s">
        <v>153</v>
      </c>
      <c r="H368" s="14">
        <v>1</v>
      </c>
      <c r="I368" s="256"/>
      <c r="J368" s="256"/>
      <c r="K368" s="14" t="s">
        <v>154</v>
      </c>
      <c r="L368" s="106">
        <f t="shared" si="12"/>
        <v>0.17683147999999999</v>
      </c>
      <c r="M368" s="50"/>
    </row>
    <row r="369" spans="1:13" ht="14.25" customHeight="1" x14ac:dyDescent="0.2">
      <c r="A369" s="101"/>
      <c r="B369" s="104">
        <v>0.16339999999999999</v>
      </c>
      <c r="C369" s="14" t="s">
        <v>153</v>
      </c>
      <c r="D369" s="14">
        <v>0.14000000000000001</v>
      </c>
      <c r="E369" s="14" t="s">
        <v>153</v>
      </c>
      <c r="F369" s="14">
        <v>0.43</v>
      </c>
      <c r="G369" s="14" t="s">
        <v>153</v>
      </c>
      <c r="H369" s="14">
        <v>1</v>
      </c>
      <c r="I369" s="256"/>
      <c r="J369" s="256"/>
      <c r="K369" s="14" t="s">
        <v>154</v>
      </c>
      <c r="L369" s="106">
        <f t="shared" ref="L369" si="13">B369*D369*F369*H369</f>
        <v>9.8366800000000004E-3</v>
      </c>
      <c r="M369" s="50"/>
    </row>
    <row r="370" spans="1:13" ht="14.25" customHeight="1" x14ac:dyDescent="0.2">
      <c r="A370" s="101"/>
      <c r="B370" s="272" t="s">
        <v>451</v>
      </c>
      <c r="C370" s="272"/>
      <c r="D370" s="272"/>
      <c r="E370" s="272"/>
      <c r="F370" s="272"/>
      <c r="G370" s="272"/>
      <c r="H370" s="272"/>
      <c r="I370" s="272"/>
      <c r="J370" s="272"/>
      <c r="K370" s="107" t="s">
        <v>154</v>
      </c>
      <c r="L370" s="108">
        <f>SUM(L304:L369)</f>
        <v>10.142397020000002</v>
      </c>
      <c r="M370" s="50"/>
    </row>
    <row r="371" spans="1:13" ht="14.25" customHeight="1" x14ac:dyDescent="0.2">
      <c r="A371" s="101"/>
      <c r="B371" s="256"/>
      <c r="C371" s="256"/>
      <c r="D371" s="256"/>
      <c r="E371" s="256"/>
      <c r="F371" s="256"/>
      <c r="G371" s="256"/>
      <c r="H371" s="256"/>
      <c r="I371" s="256"/>
      <c r="J371" s="256"/>
      <c r="K371" s="14"/>
      <c r="L371" s="12"/>
      <c r="M371" s="50"/>
    </row>
    <row r="372" spans="1:13" ht="34.5" customHeight="1" x14ac:dyDescent="0.2">
      <c r="A372" s="101" t="str">
        <f>'ORÇAMENTO BASE'!A61</f>
        <v>5.2</v>
      </c>
      <c r="B372" s="256" t="str">
        <f>'ORÇAMENTO BASE'!D61</f>
        <v>PREPARO DE FUNDO DE VALA COM LARGURA MENOR QUE 1,5 M (ACERTO DO SOLO NATURAL). AF_08/2020</v>
      </c>
      <c r="C372" s="256"/>
      <c r="D372" s="256"/>
      <c r="E372" s="256"/>
      <c r="F372" s="256"/>
      <c r="G372" s="256"/>
      <c r="H372" s="256"/>
      <c r="I372" s="256"/>
      <c r="J372" s="256"/>
      <c r="K372" s="14"/>
      <c r="L372" s="12" t="str">
        <f>'ORÇAMENTO BASE'!E61</f>
        <v>m²</v>
      </c>
      <c r="M372" s="54">
        <f>SUM(L374:L439)</f>
        <v>29.259999999999994</v>
      </c>
    </row>
    <row r="373" spans="1:13" x14ac:dyDescent="0.2">
      <c r="A373" s="101"/>
      <c r="B373" s="14" t="s">
        <v>159</v>
      </c>
      <c r="C373" s="14" t="s">
        <v>153</v>
      </c>
      <c r="D373" s="14" t="s">
        <v>205</v>
      </c>
      <c r="E373" s="14" t="s">
        <v>153</v>
      </c>
      <c r="F373" s="14" t="s">
        <v>152</v>
      </c>
      <c r="G373" s="14"/>
      <c r="H373" s="14"/>
      <c r="I373" s="256" t="s">
        <v>160</v>
      </c>
      <c r="J373" s="256"/>
      <c r="K373" s="14"/>
      <c r="L373" s="12"/>
      <c r="M373" s="51"/>
    </row>
    <row r="374" spans="1:13" x14ac:dyDescent="0.2">
      <c r="A374" s="101"/>
      <c r="B374" s="104">
        <v>1.4732000000000001</v>
      </c>
      <c r="C374" s="14" t="s">
        <v>153</v>
      </c>
      <c r="D374" s="14">
        <v>0.14000000000000001</v>
      </c>
      <c r="E374" s="14" t="s">
        <v>153</v>
      </c>
      <c r="F374" s="14">
        <v>10</v>
      </c>
      <c r="G374" s="14"/>
      <c r="H374" s="14"/>
      <c r="I374" s="256" t="s">
        <v>441</v>
      </c>
      <c r="J374" s="256"/>
      <c r="K374" s="14" t="s">
        <v>154</v>
      </c>
      <c r="L374" s="12">
        <f>TRUNC(B374*D374*F374,2)</f>
        <v>2.06</v>
      </c>
      <c r="M374" s="51"/>
    </row>
    <row r="375" spans="1:13" x14ac:dyDescent="0.2">
      <c r="A375" s="101"/>
      <c r="B375" s="104">
        <v>0.1221</v>
      </c>
      <c r="C375" s="14" t="s">
        <v>153</v>
      </c>
      <c r="D375" s="14">
        <v>0.14000000000000001</v>
      </c>
      <c r="E375" s="14" t="s">
        <v>153</v>
      </c>
      <c r="F375" s="14">
        <v>10</v>
      </c>
      <c r="G375" s="14"/>
      <c r="H375" s="14"/>
      <c r="I375" s="256"/>
      <c r="J375" s="256"/>
      <c r="K375" s="14" t="s">
        <v>154</v>
      </c>
      <c r="L375" s="12">
        <f t="shared" ref="L375:L438" si="14">TRUNC(B375*D375*F375,2)</f>
        <v>0.17</v>
      </c>
      <c r="M375" s="51"/>
    </row>
    <row r="376" spans="1:13" x14ac:dyDescent="0.2">
      <c r="A376" s="101"/>
      <c r="B376" s="104">
        <v>1.2619</v>
      </c>
      <c r="C376" s="14" t="s">
        <v>153</v>
      </c>
      <c r="D376" s="14">
        <v>0.14000000000000001</v>
      </c>
      <c r="E376" s="14" t="s">
        <v>153</v>
      </c>
      <c r="F376" s="14">
        <v>10</v>
      </c>
      <c r="G376" s="14"/>
      <c r="H376" s="14"/>
      <c r="I376" s="256"/>
      <c r="J376" s="256"/>
      <c r="K376" s="14" t="s">
        <v>154</v>
      </c>
      <c r="L376" s="12">
        <f t="shared" si="14"/>
        <v>1.76</v>
      </c>
      <c r="M376" s="51"/>
    </row>
    <row r="377" spans="1:13" x14ac:dyDescent="0.2">
      <c r="A377" s="101"/>
      <c r="B377" s="104">
        <v>0.191</v>
      </c>
      <c r="C377" s="14" t="s">
        <v>153</v>
      </c>
      <c r="D377" s="14">
        <v>0.14000000000000001</v>
      </c>
      <c r="E377" s="14" t="s">
        <v>153</v>
      </c>
      <c r="F377" s="14">
        <v>10</v>
      </c>
      <c r="G377" s="14"/>
      <c r="H377" s="14"/>
      <c r="I377" s="256"/>
      <c r="J377" s="256"/>
      <c r="K377" s="14" t="s">
        <v>154</v>
      </c>
      <c r="L377" s="12">
        <f t="shared" si="14"/>
        <v>0.26</v>
      </c>
      <c r="M377" s="51"/>
    </row>
    <row r="378" spans="1:13" x14ac:dyDescent="0.2">
      <c r="A378" s="101"/>
      <c r="B378" s="104">
        <v>2.3313000000000001</v>
      </c>
      <c r="C378" s="14" t="s">
        <v>153</v>
      </c>
      <c r="D378" s="14">
        <v>0.14000000000000001</v>
      </c>
      <c r="E378" s="14" t="s">
        <v>153</v>
      </c>
      <c r="F378" s="14">
        <v>10</v>
      </c>
      <c r="G378" s="14"/>
      <c r="H378" s="14"/>
      <c r="I378" s="256"/>
      <c r="J378" s="256"/>
      <c r="K378" s="14" t="s">
        <v>154</v>
      </c>
      <c r="L378" s="12">
        <f t="shared" si="14"/>
        <v>3.26</v>
      </c>
      <c r="M378" s="51"/>
    </row>
    <row r="379" spans="1:13" x14ac:dyDescent="0.2">
      <c r="A379" s="101"/>
      <c r="B379" s="104">
        <v>0.18190000000000001</v>
      </c>
      <c r="C379" s="14" t="s">
        <v>153</v>
      </c>
      <c r="D379" s="14">
        <v>0.14000000000000001</v>
      </c>
      <c r="E379" s="14" t="s">
        <v>153</v>
      </c>
      <c r="F379" s="14">
        <v>10</v>
      </c>
      <c r="G379" s="14"/>
      <c r="H379" s="14"/>
      <c r="I379" s="256"/>
      <c r="J379" s="256"/>
      <c r="K379" s="14" t="s">
        <v>154</v>
      </c>
      <c r="L379" s="12">
        <f t="shared" si="14"/>
        <v>0.25</v>
      </c>
      <c r="M379" s="51"/>
    </row>
    <row r="380" spans="1:13" x14ac:dyDescent="0.2">
      <c r="A380" s="101"/>
      <c r="B380" s="104">
        <v>0.5897</v>
      </c>
      <c r="C380" s="14" t="s">
        <v>153</v>
      </c>
      <c r="D380" s="14">
        <v>0.14000000000000001</v>
      </c>
      <c r="E380" s="14" t="s">
        <v>153</v>
      </c>
      <c r="F380" s="14">
        <v>10</v>
      </c>
      <c r="G380" s="14"/>
      <c r="H380" s="14"/>
      <c r="I380" s="256"/>
      <c r="J380" s="256"/>
      <c r="K380" s="14" t="s">
        <v>154</v>
      </c>
      <c r="L380" s="12">
        <f t="shared" si="14"/>
        <v>0.82</v>
      </c>
      <c r="M380" s="51"/>
    </row>
    <row r="381" spans="1:13" x14ac:dyDescent="0.2">
      <c r="A381" s="101"/>
      <c r="B381" s="104">
        <v>0.12839999999999999</v>
      </c>
      <c r="C381" s="14" t="s">
        <v>153</v>
      </c>
      <c r="D381" s="14">
        <v>0.14000000000000001</v>
      </c>
      <c r="E381" s="14" t="s">
        <v>153</v>
      </c>
      <c r="F381" s="14">
        <v>10</v>
      </c>
      <c r="G381" s="14"/>
      <c r="H381" s="14"/>
      <c r="I381" s="256"/>
      <c r="J381" s="256"/>
      <c r="K381" s="14" t="s">
        <v>154</v>
      </c>
      <c r="L381" s="12">
        <f t="shared" si="14"/>
        <v>0.17</v>
      </c>
      <c r="M381" s="51"/>
    </row>
    <row r="382" spans="1:13" x14ac:dyDescent="0.2">
      <c r="A382" s="101"/>
      <c r="B382" s="104">
        <v>1.4964999999999999</v>
      </c>
      <c r="C382" s="14" t="s">
        <v>153</v>
      </c>
      <c r="D382" s="14">
        <v>0.14000000000000001</v>
      </c>
      <c r="E382" s="14" t="s">
        <v>153</v>
      </c>
      <c r="F382" s="14">
        <v>10</v>
      </c>
      <c r="G382" s="14"/>
      <c r="H382" s="14"/>
      <c r="I382" s="256"/>
      <c r="J382" s="256"/>
      <c r="K382" s="14" t="s">
        <v>154</v>
      </c>
      <c r="L382" s="12">
        <f t="shared" si="14"/>
        <v>2.09</v>
      </c>
      <c r="M382" s="51"/>
    </row>
    <row r="383" spans="1:13" x14ac:dyDescent="0.2">
      <c r="A383" s="101"/>
      <c r="B383" s="104">
        <v>0.12230000000000001</v>
      </c>
      <c r="C383" s="14" t="s">
        <v>153</v>
      </c>
      <c r="D383" s="14">
        <v>0.14000000000000001</v>
      </c>
      <c r="E383" s="14" t="s">
        <v>153</v>
      </c>
      <c r="F383" s="14">
        <v>10</v>
      </c>
      <c r="G383" s="14"/>
      <c r="H383" s="14"/>
      <c r="I383" s="256"/>
      <c r="J383" s="256"/>
      <c r="K383" s="14" t="s">
        <v>154</v>
      </c>
      <c r="L383" s="12">
        <f t="shared" si="14"/>
        <v>0.17</v>
      </c>
      <c r="M383" s="51"/>
    </row>
    <row r="384" spans="1:13" x14ac:dyDescent="0.2">
      <c r="A384" s="101"/>
      <c r="B384" s="104">
        <v>1.5621</v>
      </c>
      <c r="C384" s="14" t="s">
        <v>153</v>
      </c>
      <c r="D384" s="14">
        <v>0.14000000000000001</v>
      </c>
      <c r="E384" s="14" t="s">
        <v>153</v>
      </c>
      <c r="F384" s="14">
        <v>10</v>
      </c>
      <c r="G384" s="14"/>
      <c r="H384" s="14"/>
      <c r="I384" s="256"/>
      <c r="J384" s="256"/>
      <c r="K384" s="14" t="s">
        <v>154</v>
      </c>
      <c r="L384" s="12">
        <f t="shared" si="14"/>
        <v>2.1800000000000002</v>
      </c>
      <c r="M384" s="51"/>
    </row>
    <row r="385" spans="1:13" x14ac:dyDescent="0.2">
      <c r="A385" s="101"/>
      <c r="B385" s="104">
        <v>0.19239999999999999</v>
      </c>
      <c r="C385" s="14" t="s">
        <v>153</v>
      </c>
      <c r="D385" s="14">
        <v>0.14000000000000001</v>
      </c>
      <c r="E385" s="14" t="s">
        <v>153</v>
      </c>
      <c r="F385" s="14">
        <v>10</v>
      </c>
      <c r="G385" s="14"/>
      <c r="H385" s="14"/>
      <c r="I385" s="256"/>
      <c r="J385" s="256"/>
      <c r="K385" s="14" t="s">
        <v>154</v>
      </c>
      <c r="L385" s="12">
        <f t="shared" si="14"/>
        <v>0.26</v>
      </c>
      <c r="M385" s="51"/>
    </row>
    <row r="386" spans="1:13" x14ac:dyDescent="0.2">
      <c r="A386" s="101"/>
      <c r="B386" s="104">
        <v>2.5771999999999999</v>
      </c>
      <c r="C386" s="14" t="s">
        <v>153</v>
      </c>
      <c r="D386" s="14">
        <v>0.14000000000000001</v>
      </c>
      <c r="E386" s="14" t="s">
        <v>153</v>
      </c>
      <c r="F386" s="14">
        <v>10</v>
      </c>
      <c r="G386" s="14"/>
      <c r="H386" s="14"/>
      <c r="I386" s="256"/>
      <c r="J386" s="256"/>
      <c r="K386" s="14" t="s">
        <v>154</v>
      </c>
      <c r="L386" s="12">
        <f t="shared" si="14"/>
        <v>3.6</v>
      </c>
      <c r="M386" s="51"/>
    </row>
    <row r="387" spans="1:13" x14ac:dyDescent="0.2">
      <c r="A387" s="101"/>
      <c r="B387" s="104">
        <v>0.1229</v>
      </c>
      <c r="C387" s="14" t="s">
        <v>153</v>
      </c>
      <c r="D387" s="14">
        <v>0.14000000000000001</v>
      </c>
      <c r="E387" s="14" t="s">
        <v>153</v>
      </c>
      <c r="F387" s="14">
        <v>10</v>
      </c>
      <c r="G387" s="14"/>
      <c r="H387" s="14"/>
      <c r="I387" s="256"/>
      <c r="J387" s="256"/>
      <c r="K387" s="14" t="s">
        <v>154</v>
      </c>
      <c r="L387" s="12">
        <f t="shared" si="14"/>
        <v>0.17</v>
      </c>
      <c r="M387" s="51"/>
    </row>
    <row r="388" spans="1:13" x14ac:dyDescent="0.2">
      <c r="A388" s="101"/>
      <c r="B388" s="104">
        <v>1.1173</v>
      </c>
      <c r="C388" s="14" t="s">
        <v>153</v>
      </c>
      <c r="D388" s="14">
        <v>0.14000000000000001</v>
      </c>
      <c r="E388" s="14" t="s">
        <v>153</v>
      </c>
      <c r="F388" s="14">
        <v>10</v>
      </c>
      <c r="G388" s="14"/>
      <c r="H388" s="14"/>
      <c r="I388" s="256"/>
      <c r="J388" s="256"/>
      <c r="K388" s="14" t="s">
        <v>154</v>
      </c>
      <c r="L388" s="12">
        <f t="shared" si="14"/>
        <v>1.56</v>
      </c>
      <c r="M388" s="51"/>
    </row>
    <row r="389" spans="1:13" x14ac:dyDescent="0.2">
      <c r="A389" s="101"/>
      <c r="B389" s="104">
        <v>0.36880000000000002</v>
      </c>
      <c r="C389" s="14" t="s">
        <v>153</v>
      </c>
      <c r="D389" s="14">
        <v>0.14000000000000001</v>
      </c>
      <c r="E389" s="14" t="s">
        <v>153</v>
      </c>
      <c r="F389" s="14">
        <v>10</v>
      </c>
      <c r="G389" s="14"/>
      <c r="H389" s="14"/>
      <c r="I389" s="256"/>
      <c r="J389" s="256"/>
      <c r="K389" s="14" t="s">
        <v>154</v>
      </c>
      <c r="L389" s="12">
        <f t="shared" si="14"/>
        <v>0.51</v>
      </c>
      <c r="M389" s="51"/>
    </row>
    <row r="390" spans="1:13" x14ac:dyDescent="0.2">
      <c r="A390" s="101"/>
      <c r="B390" s="104">
        <v>0.12230000000000001</v>
      </c>
      <c r="C390" s="14" t="s">
        <v>153</v>
      </c>
      <c r="D390" s="14">
        <v>0.14000000000000001</v>
      </c>
      <c r="E390" s="14" t="s">
        <v>153</v>
      </c>
      <c r="F390" s="14">
        <v>10</v>
      </c>
      <c r="G390" s="14"/>
      <c r="H390" s="14"/>
      <c r="I390" s="256"/>
      <c r="J390" s="256"/>
      <c r="K390" s="14" t="s">
        <v>154</v>
      </c>
      <c r="L390" s="12">
        <f t="shared" si="14"/>
        <v>0.17</v>
      </c>
      <c r="M390" s="51"/>
    </row>
    <row r="391" spans="1:13" x14ac:dyDescent="0.2">
      <c r="A391" s="101"/>
      <c r="B391" s="104">
        <v>8.2810000000000006</v>
      </c>
      <c r="C391" s="14" t="s">
        <v>153</v>
      </c>
      <c r="D391" s="14">
        <v>0.14000000000000001</v>
      </c>
      <c r="E391" s="14" t="s">
        <v>153</v>
      </c>
      <c r="F391" s="14">
        <v>1</v>
      </c>
      <c r="G391" s="14"/>
      <c r="H391" s="14"/>
      <c r="I391" s="256" t="s">
        <v>442</v>
      </c>
      <c r="J391" s="256"/>
      <c r="K391" s="14" t="s">
        <v>154</v>
      </c>
      <c r="L391" s="12">
        <f t="shared" si="14"/>
        <v>1.1499999999999999</v>
      </c>
      <c r="M391" s="51"/>
    </row>
    <row r="392" spans="1:13" x14ac:dyDescent="0.2">
      <c r="A392" s="101"/>
      <c r="B392" s="104">
        <v>0.46100000000000002</v>
      </c>
      <c r="C392" s="14" t="s">
        <v>153</v>
      </c>
      <c r="D392" s="14">
        <v>0.14000000000000001</v>
      </c>
      <c r="E392" s="14" t="s">
        <v>153</v>
      </c>
      <c r="F392" s="14">
        <v>1</v>
      </c>
      <c r="G392" s="14"/>
      <c r="H392" s="14"/>
      <c r="I392" s="256"/>
      <c r="J392" s="256"/>
      <c r="K392" s="14" t="s">
        <v>154</v>
      </c>
      <c r="L392" s="12">
        <f t="shared" si="14"/>
        <v>0.06</v>
      </c>
      <c r="M392" s="51"/>
    </row>
    <row r="393" spans="1:13" x14ac:dyDescent="0.2">
      <c r="A393" s="101"/>
      <c r="B393" s="104">
        <v>0.28889999999999999</v>
      </c>
      <c r="C393" s="14" t="s">
        <v>153</v>
      </c>
      <c r="D393" s="14">
        <v>0.14000000000000001</v>
      </c>
      <c r="E393" s="14" t="s">
        <v>153</v>
      </c>
      <c r="F393" s="14">
        <v>1</v>
      </c>
      <c r="G393" s="14"/>
      <c r="H393" s="14"/>
      <c r="I393" s="256"/>
      <c r="J393" s="256"/>
      <c r="K393" s="14" t="s">
        <v>154</v>
      </c>
      <c r="L393" s="12">
        <f t="shared" si="14"/>
        <v>0.04</v>
      </c>
      <c r="M393" s="51"/>
    </row>
    <row r="394" spans="1:13" x14ac:dyDescent="0.2">
      <c r="A394" s="101"/>
      <c r="B394" s="104">
        <v>0.31140000000000001</v>
      </c>
      <c r="C394" s="14" t="s">
        <v>153</v>
      </c>
      <c r="D394" s="14">
        <v>0.14000000000000001</v>
      </c>
      <c r="E394" s="14" t="s">
        <v>153</v>
      </c>
      <c r="F394" s="14">
        <v>1</v>
      </c>
      <c r="G394" s="14"/>
      <c r="H394" s="14"/>
      <c r="I394" s="256"/>
      <c r="J394" s="256"/>
      <c r="K394" s="14" t="s">
        <v>154</v>
      </c>
      <c r="L394" s="12">
        <f t="shared" si="14"/>
        <v>0.04</v>
      </c>
      <c r="M394" s="51"/>
    </row>
    <row r="395" spans="1:13" x14ac:dyDescent="0.2">
      <c r="A395" s="101"/>
      <c r="B395" s="104">
        <v>1.8004</v>
      </c>
      <c r="C395" s="14" t="s">
        <v>153</v>
      </c>
      <c r="D395" s="14">
        <v>0.14000000000000001</v>
      </c>
      <c r="E395" s="14" t="s">
        <v>153</v>
      </c>
      <c r="F395" s="14">
        <v>1</v>
      </c>
      <c r="G395" s="14"/>
      <c r="H395" s="14"/>
      <c r="I395" s="256"/>
      <c r="J395" s="256"/>
      <c r="K395" s="14" t="s">
        <v>154</v>
      </c>
      <c r="L395" s="12">
        <f t="shared" si="14"/>
        <v>0.25</v>
      </c>
      <c r="M395" s="51"/>
    </row>
    <row r="396" spans="1:13" x14ac:dyDescent="0.2">
      <c r="A396" s="101"/>
      <c r="B396" s="104">
        <v>2.5964999999999998</v>
      </c>
      <c r="C396" s="14" t="s">
        <v>153</v>
      </c>
      <c r="D396" s="14">
        <v>0.14000000000000001</v>
      </c>
      <c r="E396" s="14" t="s">
        <v>153</v>
      </c>
      <c r="F396" s="14">
        <v>1</v>
      </c>
      <c r="G396" s="14"/>
      <c r="H396" s="14"/>
      <c r="I396" s="256"/>
      <c r="J396" s="256"/>
      <c r="K396" s="14" t="s">
        <v>154</v>
      </c>
      <c r="L396" s="12">
        <f t="shared" si="14"/>
        <v>0.36</v>
      </c>
      <c r="M396" s="51"/>
    </row>
    <row r="397" spans="1:13" x14ac:dyDescent="0.2">
      <c r="A397" s="101"/>
      <c r="B397" s="104">
        <v>0.15709999999999999</v>
      </c>
      <c r="C397" s="14" t="s">
        <v>153</v>
      </c>
      <c r="D397" s="14">
        <v>0.14000000000000001</v>
      </c>
      <c r="E397" s="14" t="s">
        <v>153</v>
      </c>
      <c r="F397" s="14">
        <v>1</v>
      </c>
      <c r="G397" s="14"/>
      <c r="H397" s="14"/>
      <c r="I397" s="256"/>
      <c r="J397" s="256"/>
      <c r="K397" s="14" t="s">
        <v>154</v>
      </c>
      <c r="L397" s="12">
        <f t="shared" si="14"/>
        <v>0.02</v>
      </c>
      <c r="M397" s="51"/>
    </row>
    <row r="398" spans="1:13" x14ac:dyDescent="0.2">
      <c r="A398" s="101"/>
      <c r="B398" s="104">
        <v>0.3</v>
      </c>
      <c r="C398" s="14" t="s">
        <v>153</v>
      </c>
      <c r="D398" s="14">
        <v>0.14000000000000001</v>
      </c>
      <c r="E398" s="14" t="s">
        <v>153</v>
      </c>
      <c r="F398" s="14">
        <v>1</v>
      </c>
      <c r="G398" s="14"/>
      <c r="H398" s="14"/>
      <c r="I398" s="256"/>
      <c r="J398" s="256"/>
      <c r="K398" s="14" t="s">
        <v>154</v>
      </c>
      <c r="L398" s="12">
        <f t="shared" si="14"/>
        <v>0.04</v>
      </c>
      <c r="M398" s="51"/>
    </row>
    <row r="399" spans="1:13" x14ac:dyDescent="0.2">
      <c r="A399" s="101"/>
      <c r="B399" s="104">
        <v>0.31419999999999998</v>
      </c>
      <c r="C399" s="14" t="s">
        <v>153</v>
      </c>
      <c r="D399" s="14">
        <v>0.14000000000000001</v>
      </c>
      <c r="E399" s="14" t="s">
        <v>153</v>
      </c>
      <c r="F399" s="14">
        <v>1</v>
      </c>
      <c r="G399" s="14"/>
      <c r="H399" s="14"/>
      <c r="I399" s="256"/>
      <c r="J399" s="256"/>
      <c r="K399" s="14" t="s">
        <v>154</v>
      </c>
      <c r="L399" s="12">
        <f t="shared" si="14"/>
        <v>0.04</v>
      </c>
      <c r="M399" s="51"/>
    </row>
    <row r="400" spans="1:13" x14ac:dyDescent="0.2">
      <c r="A400" s="101"/>
      <c r="B400" s="104">
        <v>2.6</v>
      </c>
      <c r="C400" s="14" t="s">
        <v>153</v>
      </c>
      <c r="D400" s="14">
        <v>0.14000000000000001</v>
      </c>
      <c r="E400" s="14" t="s">
        <v>153</v>
      </c>
      <c r="F400" s="14">
        <v>1</v>
      </c>
      <c r="G400" s="14"/>
      <c r="H400" s="14"/>
      <c r="I400" s="256"/>
      <c r="J400" s="256"/>
      <c r="K400" s="14" t="s">
        <v>154</v>
      </c>
      <c r="L400" s="12">
        <f t="shared" si="14"/>
        <v>0.36</v>
      </c>
      <c r="M400" s="51"/>
    </row>
    <row r="401" spans="1:13" x14ac:dyDescent="0.2">
      <c r="A401" s="101"/>
      <c r="B401" s="104">
        <v>0.31419999999999998</v>
      </c>
      <c r="C401" s="14" t="s">
        <v>153</v>
      </c>
      <c r="D401" s="14">
        <v>0.14000000000000001</v>
      </c>
      <c r="E401" s="14" t="s">
        <v>153</v>
      </c>
      <c r="F401" s="14">
        <v>1</v>
      </c>
      <c r="G401" s="14"/>
      <c r="H401" s="14"/>
      <c r="I401" s="256"/>
      <c r="J401" s="256"/>
      <c r="K401" s="14" t="s">
        <v>154</v>
      </c>
      <c r="L401" s="12">
        <f t="shared" si="14"/>
        <v>0.04</v>
      </c>
      <c r="M401" s="51"/>
    </row>
    <row r="402" spans="1:13" x14ac:dyDescent="0.2">
      <c r="A402" s="101"/>
      <c r="B402" s="104">
        <v>0.3</v>
      </c>
      <c r="C402" s="14" t="s">
        <v>153</v>
      </c>
      <c r="D402" s="14">
        <v>0.14000000000000001</v>
      </c>
      <c r="E402" s="14" t="s">
        <v>153</v>
      </c>
      <c r="F402" s="14">
        <v>1</v>
      </c>
      <c r="G402" s="14"/>
      <c r="H402" s="14"/>
      <c r="I402" s="256"/>
      <c r="J402" s="256"/>
      <c r="K402" s="14" t="s">
        <v>154</v>
      </c>
      <c r="L402" s="12">
        <f t="shared" si="14"/>
        <v>0.04</v>
      </c>
      <c r="M402" s="51"/>
    </row>
    <row r="403" spans="1:13" x14ac:dyDescent="0.2">
      <c r="A403" s="101"/>
      <c r="B403" s="104">
        <v>0.15709999999999999</v>
      </c>
      <c r="C403" s="14" t="s">
        <v>153</v>
      </c>
      <c r="D403" s="14">
        <v>0.14000000000000001</v>
      </c>
      <c r="E403" s="14" t="s">
        <v>153</v>
      </c>
      <c r="F403" s="14">
        <v>1</v>
      </c>
      <c r="G403" s="14"/>
      <c r="H403" s="14"/>
      <c r="I403" s="256"/>
      <c r="J403" s="256"/>
      <c r="K403" s="14" t="s">
        <v>154</v>
      </c>
      <c r="L403" s="12">
        <f t="shared" si="14"/>
        <v>0.02</v>
      </c>
      <c r="M403" s="51"/>
    </row>
    <row r="404" spans="1:13" x14ac:dyDescent="0.2">
      <c r="A404" s="101"/>
      <c r="B404" s="104">
        <v>3.5085000000000002</v>
      </c>
      <c r="C404" s="14" t="s">
        <v>153</v>
      </c>
      <c r="D404" s="14">
        <v>0.14000000000000001</v>
      </c>
      <c r="E404" s="14" t="s">
        <v>153</v>
      </c>
      <c r="F404" s="14">
        <v>1</v>
      </c>
      <c r="G404" s="14"/>
      <c r="H404" s="14"/>
      <c r="I404" s="256"/>
      <c r="J404" s="256"/>
      <c r="K404" s="14" t="s">
        <v>154</v>
      </c>
      <c r="L404" s="12">
        <f t="shared" si="14"/>
        <v>0.49</v>
      </c>
      <c r="M404" s="51"/>
    </row>
    <row r="405" spans="1:13" x14ac:dyDescent="0.2">
      <c r="A405" s="101"/>
      <c r="B405" s="104">
        <v>0.33360000000000001</v>
      </c>
      <c r="C405" s="14" t="s">
        <v>153</v>
      </c>
      <c r="D405" s="14">
        <v>0.14000000000000001</v>
      </c>
      <c r="E405" s="14" t="s">
        <v>153</v>
      </c>
      <c r="F405" s="14">
        <v>1</v>
      </c>
      <c r="G405" s="14"/>
      <c r="H405" s="14"/>
      <c r="I405" s="256"/>
      <c r="J405" s="256"/>
      <c r="K405" s="14" t="s">
        <v>154</v>
      </c>
      <c r="L405" s="12">
        <f t="shared" si="14"/>
        <v>0.04</v>
      </c>
      <c r="M405" s="51"/>
    </row>
    <row r="406" spans="1:13" x14ac:dyDescent="0.2">
      <c r="A406" s="101"/>
      <c r="B406" s="104">
        <v>2.0522</v>
      </c>
      <c r="C406" s="14" t="s">
        <v>153</v>
      </c>
      <c r="D406" s="14">
        <v>0.14000000000000001</v>
      </c>
      <c r="E406" s="14" t="s">
        <v>153</v>
      </c>
      <c r="F406" s="14">
        <v>1</v>
      </c>
      <c r="G406" s="14"/>
      <c r="H406" s="14"/>
      <c r="I406" s="256"/>
      <c r="J406" s="256"/>
      <c r="K406" s="14" t="s">
        <v>154</v>
      </c>
      <c r="L406" s="12">
        <f t="shared" si="14"/>
        <v>0.28000000000000003</v>
      </c>
      <c r="M406" s="51"/>
    </row>
    <row r="407" spans="1:13" x14ac:dyDescent="0.2">
      <c r="A407" s="101"/>
      <c r="B407" s="104">
        <v>0.49280000000000002</v>
      </c>
      <c r="C407" s="14" t="s">
        <v>153</v>
      </c>
      <c r="D407" s="14">
        <v>0.14000000000000001</v>
      </c>
      <c r="E407" s="14" t="s">
        <v>153</v>
      </c>
      <c r="F407" s="14">
        <v>1</v>
      </c>
      <c r="G407" s="14"/>
      <c r="H407" s="14"/>
      <c r="I407" s="256"/>
      <c r="J407" s="256"/>
      <c r="K407" s="14" t="s">
        <v>154</v>
      </c>
      <c r="L407" s="12">
        <f t="shared" si="14"/>
        <v>0.06</v>
      </c>
      <c r="M407" s="51"/>
    </row>
    <row r="408" spans="1:13" x14ac:dyDescent="0.2">
      <c r="A408" s="101"/>
      <c r="B408" s="104">
        <v>0.4027</v>
      </c>
      <c r="C408" s="14" t="s">
        <v>153</v>
      </c>
      <c r="D408" s="14">
        <v>0.14000000000000001</v>
      </c>
      <c r="E408" s="14" t="s">
        <v>153</v>
      </c>
      <c r="F408" s="14">
        <v>1</v>
      </c>
      <c r="G408" s="14"/>
      <c r="H408" s="14"/>
      <c r="I408" s="256"/>
      <c r="J408" s="256"/>
      <c r="K408" s="14" t="s">
        <v>154</v>
      </c>
      <c r="L408" s="12">
        <f t="shared" si="14"/>
        <v>0.05</v>
      </c>
      <c r="M408" s="51"/>
    </row>
    <row r="409" spans="1:13" x14ac:dyDescent="0.2">
      <c r="A409" s="101"/>
      <c r="B409" s="104">
        <v>0.15709999999999999</v>
      </c>
      <c r="C409" s="14" t="s">
        <v>153</v>
      </c>
      <c r="D409" s="14">
        <v>0.14000000000000001</v>
      </c>
      <c r="E409" s="14" t="s">
        <v>153</v>
      </c>
      <c r="F409" s="14">
        <v>1</v>
      </c>
      <c r="G409" s="14"/>
      <c r="H409" s="14"/>
      <c r="I409" s="256"/>
      <c r="J409" s="256"/>
      <c r="K409" s="14" t="s">
        <v>154</v>
      </c>
      <c r="L409" s="12">
        <f t="shared" si="14"/>
        <v>0.02</v>
      </c>
      <c r="M409" s="51"/>
    </row>
    <row r="410" spans="1:13" x14ac:dyDescent="0.2">
      <c r="A410" s="101"/>
      <c r="B410" s="104">
        <v>0.3</v>
      </c>
      <c r="C410" s="14" t="s">
        <v>153</v>
      </c>
      <c r="D410" s="14">
        <v>0.14000000000000001</v>
      </c>
      <c r="E410" s="14" t="s">
        <v>153</v>
      </c>
      <c r="F410" s="14">
        <v>1</v>
      </c>
      <c r="G410" s="14"/>
      <c r="H410" s="14"/>
      <c r="I410" s="256"/>
      <c r="J410" s="256"/>
      <c r="K410" s="14" t="s">
        <v>154</v>
      </c>
      <c r="L410" s="12">
        <f t="shared" si="14"/>
        <v>0.04</v>
      </c>
      <c r="M410" s="51"/>
    </row>
    <row r="411" spans="1:13" x14ac:dyDescent="0.2">
      <c r="A411" s="101"/>
      <c r="B411" s="104">
        <v>0.31419999999999998</v>
      </c>
      <c r="C411" s="14" t="s">
        <v>153</v>
      </c>
      <c r="D411" s="14">
        <v>0.14000000000000001</v>
      </c>
      <c r="E411" s="14" t="s">
        <v>153</v>
      </c>
      <c r="F411" s="14">
        <v>1</v>
      </c>
      <c r="G411" s="14"/>
      <c r="H411" s="14"/>
      <c r="I411" s="256"/>
      <c r="J411" s="256"/>
      <c r="K411" s="14" t="s">
        <v>154</v>
      </c>
      <c r="L411" s="12">
        <f t="shared" si="14"/>
        <v>0.04</v>
      </c>
      <c r="M411" s="51"/>
    </row>
    <row r="412" spans="1:13" x14ac:dyDescent="0.2">
      <c r="A412" s="101"/>
      <c r="B412" s="104">
        <v>2.6</v>
      </c>
      <c r="C412" s="14" t="s">
        <v>153</v>
      </c>
      <c r="D412" s="14">
        <v>0.14000000000000001</v>
      </c>
      <c r="E412" s="14" t="s">
        <v>153</v>
      </c>
      <c r="F412" s="14">
        <v>1</v>
      </c>
      <c r="G412" s="14"/>
      <c r="H412" s="14"/>
      <c r="I412" s="256"/>
      <c r="J412" s="256"/>
      <c r="K412" s="14" t="s">
        <v>154</v>
      </c>
      <c r="L412" s="12">
        <f t="shared" si="14"/>
        <v>0.36</v>
      </c>
      <c r="M412" s="51"/>
    </row>
    <row r="413" spans="1:13" x14ac:dyDescent="0.2">
      <c r="A413" s="101"/>
      <c r="B413" s="104">
        <v>0.31419999999999998</v>
      </c>
      <c r="C413" s="14" t="s">
        <v>153</v>
      </c>
      <c r="D413" s="14">
        <v>0.14000000000000001</v>
      </c>
      <c r="E413" s="14" t="s">
        <v>153</v>
      </c>
      <c r="F413" s="14">
        <v>1</v>
      </c>
      <c r="G413" s="14"/>
      <c r="H413" s="14"/>
      <c r="I413" s="256"/>
      <c r="J413" s="256"/>
      <c r="K413" s="14" t="s">
        <v>154</v>
      </c>
      <c r="L413" s="12">
        <f t="shared" si="14"/>
        <v>0.04</v>
      </c>
      <c r="M413" s="51"/>
    </row>
    <row r="414" spans="1:13" x14ac:dyDescent="0.2">
      <c r="A414" s="101"/>
      <c r="B414" s="104">
        <v>0.3</v>
      </c>
      <c r="C414" s="14" t="s">
        <v>153</v>
      </c>
      <c r="D414" s="14">
        <v>0.14000000000000001</v>
      </c>
      <c r="E414" s="14" t="s">
        <v>153</v>
      </c>
      <c r="F414" s="14">
        <v>1</v>
      </c>
      <c r="G414" s="14"/>
      <c r="H414" s="14"/>
      <c r="I414" s="256"/>
      <c r="J414" s="256"/>
      <c r="K414" s="14" t="s">
        <v>154</v>
      </c>
      <c r="L414" s="12">
        <f t="shared" si="14"/>
        <v>0.04</v>
      </c>
      <c r="M414" s="51"/>
    </row>
    <row r="415" spans="1:13" x14ac:dyDescent="0.2">
      <c r="A415" s="101"/>
      <c r="B415" s="104">
        <v>0.15709999999999999</v>
      </c>
      <c r="C415" s="14" t="s">
        <v>153</v>
      </c>
      <c r="D415" s="14">
        <v>0.14000000000000001</v>
      </c>
      <c r="E415" s="14" t="s">
        <v>153</v>
      </c>
      <c r="F415" s="14">
        <v>1</v>
      </c>
      <c r="G415" s="14"/>
      <c r="H415" s="14"/>
      <c r="I415" s="256"/>
      <c r="J415" s="256"/>
      <c r="K415" s="14" t="s">
        <v>154</v>
      </c>
      <c r="L415" s="12">
        <f t="shared" si="14"/>
        <v>0.02</v>
      </c>
      <c r="M415" s="51"/>
    </row>
    <row r="416" spans="1:13" x14ac:dyDescent="0.2">
      <c r="A416" s="101"/>
      <c r="B416" s="104">
        <v>2.5825</v>
      </c>
      <c r="C416" s="14" t="s">
        <v>153</v>
      </c>
      <c r="D416" s="14">
        <v>0.14000000000000001</v>
      </c>
      <c r="E416" s="14" t="s">
        <v>153</v>
      </c>
      <c r="F416" s="14">
        <v>1</v>
      </c>
      <c r="G416" s="14"/>
      <c r="H416" s="14"/>
      <c r="I416" s="256" t="s">
        <v>443</v>
      </c>
      <c r="J416" s="256"/>
      <c r="K416" s="14" t="s">
        <v>154</v>
      </c>
      <c r="L416" s="12">
        <f t="shared" si="14"/>
        <v>0.36</v>
      </c>
      <c r="M416" s="51"/>
    </row>
    <row r="417" spans="1:13" x14ac:dyDescent="0.2">
      <c r="A417" s="101"/>
      <c r="B417" s="104">
        <v>0.19209999999999999</v>
      </c>
      <c r="C417" s="14" t="s">
        <v>153</v>
      </c>
      <c r="D417" s="14">
        <v>0.14000000000000001</v>
      </c>
      <c r="E417" s="14" t="s">
        <v>153</v>
      </c>
      <c r="F417" s="14">
        <v>1</v>
      </c>
      <c r="G417" s="14"/>
      <c r="H417" s="14"/>
      <c r="I417" s="256"/>
      <c r="J417" s="256"/>
      <c r="K417" s="14" t="s">
        <v>154</v>
      </c>
      <c r="L417" s="12">
        <f t="shared" si="14"/>
        <v>0.02</v>
      </c>
      <c r="M417" s="51"/>
    </row>
    <row r="418" spans="1:13" x14ac:dyDescent="0.2">
      <c r="A418" s="101"/>
      <c r="B418" s="104">
        <v>1.3872</v>
      </c>
      <c r="C418" s="14" t="s">
        <v>153</v>
      </c>
      <c r="D418" s="14">
        <v>0.14000000000000001</v>
      </c>
      <c r="E418" s="14" t="s">
        <v>153</v>
      </c>
      <c r="F418" s="14">
        <v>1</v>
      </c>
      <c r="G418" s="14"/>
      <c r="H418" s="14"/>
      <c r="I418" s="256"/>
      <c r="J418" s="256"/>
      <c r="K418" s="14" t="s">
        <v>154</v>
      </c>
      <c r="L418" s="12">
        <f t="shared" si="14"/>
        <v>0.19</v>
      </c>
      <c r="M418" s="51"/>
    </row>
    <row r="419" spans="1:13" x14ac:dyDescent="0.2">
      <c r="A419" s="101"/>
      <c r="B419" s="104">
        <v>0.1221</v>
      </c>
      <c r="C419" s="14" t="s">
        <v>153</v>
      </c>
      <c r="D419" s="14">
        <v>0.14000000000000001</v>
      </c>
      <c r="E419" s="14" t="s">
        <v>153</v>
      </c>
      <c r="F419" s="14">
        <v>1</v>
      </c>
      <c r="G419" s="14"/>
      <c r="H419" s="14"/>
      <c r="I419" s="256"/>
      <c r="J419" s="256"/>
      <c r="K419" s="14" t="s">
        <v>154</v>
      </c>
      <c r="L419" s="12">
        <f t="shared" si="14"/>
        <v>0.01</v>
      </c>
      <c r="M419" s="51"/>
    </row>
    <row r="420" spans="1:13" x14ac:dyDescent="0.2">
      <c r="A420" s="101"/>
      <c r="B420" s="104">
        <v>4.3236999999999997</v>
      </c>
      <c r="C420" s="14" t="s">
        <v>153</v>
      </c>
      <c r="D420" s="14">
        <v>0.14000000000000001</v>
      </c>
      <c r="E420" s="14" t="s">
        <v>153</v>
      </c>
      <c r="F420" s="14">
        <v>1</v>
      </c>
      <c r="G420" s="14"/>
      <c r="H420" s="14"/>
      <c r="I420" s="256"/>
      <c r="J420" s="256"/>
      <c r="K420" s="14" t="s">
        <v>154</v>
      </c>
      <c r="L420" s="12">
        <f t="shared" si="14"/>
        <v>0.6</v>
      </c>
      <c r="M420" s="51"/>
    </row>
    <row r="421" spans="1:13" x14ac:dyDescent="0.2">
      <c r="A421" s="101"/>
      <c r="B421" s="104">
        <v>0.25900000000000001</v>
      </c>
      <c r="C421" s="14" t="s">
        <v>153</v>
      </c>
      <c r="D421" s="14">
        <v>0.14000000000000001</v>
      </c>
      <c r="E421" s="14" t="s">
        <v>153</v>
      </c>
      <c r="F421" s="14">
        <v>1</v>
      </c>
      <c r="G421" s="14"/>
      <c r="H421" s="14"/>
      <c r="I421" s="256"/>
      <c r="J421" s="256"/>
      <c r="K421" s="14" t="s">
        <v>154</v>
      </c>
      <c r="L421" s="12">
        <f t="shared" si="14"/>
        <v>0.03</v>
      </c>
      <c r="M421" s="51"/>
    </row>
    <row r="422" spans="1:13" x14ac:dyDescent="0.2">
      <c r="A422" s="101"/>
      <c r="B422" s="104">
        <v>1.9742999999999999</v>
      </c>
      <c r="C422" s="14" t="s">
        <v>153</v>
      </c>
      <c r="D422" s="14">
        <v>0.14000000000000001</v>
      </c>
      <c r="E422" s="14" t="s">
        <v>153</v>
      </c>
      <c r="F422" s="14">
        <v>1</v>
      </c>
      <c r="G422" s="14"/>
      <c r="H422" s="14"/>
      <c r="I422" s="256"/>
      <c r="J422" s="256"/>
      <c r="K422" s="14" t="s">
        <v>154</v>
      </c>
      <c r="L422" s="12">
        <f t="shared" si="14"/>
        <v>0.27</v>
      </c>
      <c r="M422" s="51"/>
    </row>
    <row r="423" spans="1:13" x14ac:dyDescent="0.2">
      <c r="A423" s="101"/>
      <c r="B423" s="104">
        <v>0.12230000000000001</v>
      </c>
      <c r="C423" s="14" t="s">
        <v>153</v>
      </c>
      <c r="D423" s="14">
        <v>0.14000000000000001</v>
      </c>
      <c r="E423" s="14" t="s">
        <v>153</v>
      </c>
      <c r="F423" s="14">
        <v>1</v>
      </c>
      <c r="G423" s="14"/>
      <c r="H423" s="14"/>
      <c r="I423" s="256"/>
      <c r="J423" s="256"/>
      <c r="K423" s="14" t="s">
        <v>154</v>
      </c>
      <c r="L423" s="12">
        <f t="shared" si="14"/>
        <v>0.01</v>
      </c>
      <c r="M423" s="51"/>
    </row>
    <row r="424" spans="1:13" x14ac:dyDescent="0.2">
      <c r="A424" s="101"/>
      <c r="B424" s="104">
        <v>1.2861</v>
      </c>
      <c r="C424" s="14" t="s">
        <v>153</v>
      </c>
      <c r="D424" s="14">
        <v>0.14000000000000001</v>
      </c>
      <c r="E424" s="14" t="s">
        <v>153</v>
      </c>
      <c r="F424" s="14">
        <v>1</v>
      </c>
      <c r="G424" s="14"/>
      <c r="H424" s="14"/>
      <c r="I424" s="256"/>
      <c r="J424" s="256"/>
      <c r="K424" s="14" t="s">
        <v>154</v>
      </c>
      <c r="L424" s="12">
        <f t="shared" si="14"/>
        <v>0.18</v>
      </c>
      <c r="M424" s="51"/>
    </row>
    <row r="425" spans="1:13" x14ac:dyDescent="0.2">
      <c r="A425" s="101"/>
      <c r="B425" s="104">
        <v>0.12839999999999999</v>
      </c>
      <c r="C425" s="14" t="s">
        <v>153</v>
      </c>
      <c r="D425" s="14">
        <v>0.14000000000000001</v>
      </c>
      <c r="E425" s="14" t="s">
        <v>153</v>
      </c>
      <c r="F425" s="14">
        <v>1</v>
      </c>
      <c r="G425" s="14"/>
      <c r="H425" s="14"/>
      <c r="I425" s="256"/>
      <c r="J425" s="256"/>
      <c r="K425" s="14" t="s">
        <v>154</v>
      </c>
      <c r="L425" s="12">
        <f t="shared" si="14"/>
        <v>0.01</v>
      </c>
      <c r="M425" s="51"/>
    </row>
    <row r="426" spans="1:13" x14ac:dyDescent="0.2">
      <c r="A426" s="101"/>
      <c r="B426" s="104">
        <v>2.1633</v>
      </c>
      <c r="C426" s="14" t="s">
        <v>153</v>
      </c>
      <c r="D426" s="14">
        <v>0.14000000000000001</v>
      </c>
      <c r="E426" s="14" t="s">
        <v>153</v>
      </c>
      <c r="F426" s="14">
        <v>1</v>
      </c>
      <c r="G426" s="14"/>
      <c r="H426" s="14"/>
      <c r="I426" s="256"/>
      <c r="J426" s="256"/>
      <c r="K426" s="14" t="s">
        <v>154</v>
      </c>
      <c r="L426" s="12">
        <f t="shared" si="14"/>
        <v>0.3</v>
      </c>
      <c r="M426" s="51"/>
    </row>
    <row r="427" spans="1:13" x14ac:dyDescent="0.2">
      <c r="A427" s="101"/>
      <c r="B427" s="104">
        <v>5.3804999999999996</v>
      </c>
      <c r="C427" s="14" t="s">
        <v>153</v>
      </c>
      <c r="D427" s="14">
        <v>0.14000000000000001</v>
      </c>
      <c r="E427" s="14" t="s">
        <v>153</v>
      </c>
      <c r="F427" s="14">
        <v>1</v>
      </c>
      <c r="G427" s="14"/>
      <c r="H427" s="14"/>
      <c r="I427" s="256" t="s">
        <v>444</v>
      </c>
      <c r="J427" s="256"/>
      <c r="K427" s="14" t="s">
        <v>154</v>
      </c>
      <c r="L427" s="12">
        <f t="shared" si="14"/>
        <v>0.75</v>
      </c>
      <c r="M427" s="51"/>
    </row>
    <row r="428" spans="1:13" x14ac:dyDescent="0.2">
      <c r="A428" s="101"/>
      <c r="B428" s="104">
        <v>0.28749999999999998</v>
      </c>
      <c r="C428" s="14" t="s">
        <v>153</v>
      </c>
      <c r="D428" s="14">
        <v>0.14000000000000001</v>
      </c>
      <c r="E428" s="14" t="s">
        <v>153</v>
      </c>
      <c r="F428" s="14">
        <v>1</v>
      </c>
      <c r="G428" s="14"/>
      <c r="H428" s="14"/>
      <c r="I428" s="256"/>
      <c r="J428" s="256"/>
      <c r="K428" s="14" t="s">
        <v>154</v>
      </c>
      <c r="L428" s="12">
        <f t="shared" si="14"/>
        <v>0.04</v>
      </c>
      <c r="M428" s="51"/>
    </row>
    <row r="429" spans="1:13" x14ac:dyDescent="0.2">
      <c r="A429" s="101"/>
      <c r="B429" s="104">
        <v>2.6513</v>
      </c>
      <c r="C429" s="14" t="s">
        <v>153</v>
      </c>
      <c r="D429" s="14">
        <v>0.14000000000000001</v>
      </c>
      <c r="E429" s="14" t="s">
        <v>153</v>
      </c>
      <c r="F429" s="14">
        <v>1</v>
      </c>
      <c r="G429" s="14"/>
      <c r="H429" s="14"/>
      <c r="I429" s="256"/>
      <c r="J429" s="256"/>
      <c r="K429" s="14" t="s">
        <v>154</v>
      </c>
      <c r="L429" s="12">
        <f t="shared" si="14"/>
        <v>0.37</v>
      </c>
      <c r="M429" s="51"/>
    </row>
    <row r="430" spans="1:13" x14ac:dyDescent="0.2">
      <c r="A430" s="101"/>
      <c r="B430" s="104">
        <v>0.17380000000000001</v>
      </c>
      <c r="C430" s="14" t="s">
        <v>153</v>
      </c>
      <c r="D430" s="14">
        <v>0.14000000000000001</v>
      </c>
      <c r="E430" s="14" t="s">
        <v>153</v>
      </c>
      <c r="F430" s="14">
        <v>1</v>
      </c>
      <c r="G430" s="14"/>
      <c r="H430" s="14"/>
      <c r="I430" s="256"/>
      <c r="J430" s="256"/>
      <c r="K430" s="14" t="s">
        <v>154</v>
      </c>
      <c r="L430" s="12">
        <f t="shared" si="14"/>
        <v>0.02</v>
      </c>
      <c r="M430" s="51"/>
    </row>
    <row r="431" spans="1:13" x14ac:dyDescent="0.2">
      <c r="A431" s="101"/>
      <c r="B431" s="104">
        <v>2.8475000000000001</v>
      </c>
      <c r="C431" s="14" t="s">
        <v>153</v>
      </c>
      <c r="D431" s="14">
        <v>0.14000000000000001</v>
      </c>
      <c r="E431" s="14" t="s">
        <v>153</v>
      </c>
      <c r="F431" s="14">
        <v>1</v>
      </c>
      <c r="G431" s="14"/>
      <c r="H431" s="14"/>
      <c r="I431" s="256"/>
      <c r="J431" s="256"/>
      <c r="K431" s="14" t="s">
        <v>154</v>
      </c>
      <c r="L431" s="12">
        <f t="shared" si="14"/>
        <v>0.39</v>
      </c>
      <c r="M431" s="51"/>
    </row>
    <row r="432" spans="1:13" x14ac:dyDescent="0.2">
      <c r="A432" s="101"/>
      <c r="B432" s="104">
        <v>0.17380000000000001</v>
      </c>
      <c r="C432" s="14" t="s">
        <v>153</v>
      </c>
      <c r="D432" s="14">
        <v>0.14000000000000001</v>
      </c>
      <c r="E432" s="14" t="s">
        <v>153</v>
      </c>
      <c r="F432" s="14">
        <v>1</v>
      </c>
      <c r="G432" s="14"/>
      <c r="H432" s="14"/>
      <c r="I432" s="256"/>
      <c r="J432" s="256"/>
      <c r="K432" s="14" t="s">
        <v>154</v>
      </c>
      <c r="L432" s="12">
        <f t="shared" si="14"/>
        <v>0.02</v>
      </c>
      <c r="M432" s="51"/>
    </row>
    <row r="433" spans="1:13" x14ac:dyDescent="0.2">
      <c r="A433" s="101"/>
      <c r="B433" s="104">
        <v>3.8668</v>
      </c>
      <c r="C433" s="14" t="s">
        <v>153</v>
      </c>
      <c r="D433" s="14">
        <v>0.14000000000000001</v>
      </c>
      <c r="E433" s="14" t="s">
        <v>153</v>
      </c>
      <c r="F433" s="14">
        <v>1</v>
      </c>
      <c r="G433" s="14"/>
      <c r="H433" s="14"/>
      <c r="I433" s="256"/>
      <c r="J433" s="256"/>
      <c r="K433" s="14" t="s">
        <v>154</v>
      </c>
      <c r="L433" s="12">
        <f t="shared" si="14"/>
        <v>0.54</v>
      </c>
      <c r="M433" s="51"/>
    </row>
    <row r="434" spans="1:13" x14ac:dyDescent="0.2">
      <c r="A434" s="101"/>
      <c r="B434" s="104">
        <v>5.7523999999999997</v>
      </c>
      <c r="C434" s="14" t="s">
        <v>153</v>
      </c>
      <c r="D434" s="14">
        <v>0.14000000000000001</v>
      </c>
      <c r="E434" s="14" t="s">
        <v>153</v>
      </c>
      <c r="F434" s="14">
        <v>1</v>
      </c>
      <c r="G434" s="14"/>
      <c r="H434" s="14"/>
      <c r="I434" s="256"/>
      <c r="J434" s="256"/>
      <c r="K434" s="14" t="s">
        <v>154</v>
      </c>
      <c r="L434" s="12">
        <f t="shared" si="14"/>
        <v>0.8</v>
      </c>
      <c r="M434" s="51"/>
    </row>
    <row r="435" spans="1:13" x14ac:dyDescent="0.2">
      <c r="A435" s="101"/>
      <c r="B435" s="104">
        <v>0.29749999999999999</v>
      </c>
      <c r="C435" s="14" t="s">
        <v>153</v>
      </c>
      <c r="D435" s="14">
        <v>0.14000000000000001</v>
      </c>
      <c r="E435" s="14" t="s">
        <v>153</v>
      </c>
      <c r="F435" s="14">
        <v>1</v>
      </c>
      <c r="G435" s="14"/>
      <c r="H435" s="14"/>
      <c r="I435" s="256"/>
      <c r="J435" s="256"/>
      <c r="K435" s="14" t="s">
        <v>154</v>
      </c>
      <c r="L435" s="12">
        <f t="shared" si="14"/>
        <v>0.04</v>
      </c>
      <c r="M435" s="51"/>
    </row>
    <row r="436" spans="1:13" x14ac:dyDescent="0.2">
      <c r="A436" s="101"/>
      <c r="B436" s="104">
        <v>3.3449</v>
      </c>
      <c r="C436" s="14" t="s">
        <v>153</v>
      </c>
      <c r="D436" s="14">
        <v>0.14000000000000001</v>
      </c>
      <c r="E436" s="14" t="s">
        <v>153</v>
      </c>
      <c r="F436" s="14">
        <v>1</v>
      </c>
      <c r="G436" s="14"/>
      <c r="H436" s="14"/>
      <c r="I436" s="256"/>
      <c r="J436" s="256"/>
      <c r="K436" s="14" t="s">
        <v>154</v>
      </c>
      <c r="L436" s="12">
        <f t="shared" si="14"/>
        <v>0.46</v>
      </c>
      <c r="M436" s="51"/>
    </row>
    <row r="437" spans="1:13" x14ac:dyDescent="0.2">
      <c r="A437" s="101"/>
      <c r="B437" s="104">
        <v>0.18410000000000001</v>
      </c>
      <c r="C437" s="14" t="s">
        <v>153</v>
      </c>
      <c r="D437" s="14">
        <v>0.14000000000000001</v>
      </c>
      <c r="E437" s="14" t="s">
        <v>153</v>
      </c>
      <c r="F437" s="14">
        <v>1</v>
      </c>
      <c r="G437" s="14"/>
      <c r="H437" s="14"/>
      <c r="I437" s="256"/>
      <c r="J437" s="256"/>
      <c r="K437" s="14" t="s">
        <v>154</v>
      </c>
      <c r="L437" s="12">
        <f t="shared" si="14"/>
        <v>0.02</v>
      </c>
      <c r="M437" s="51"/>
    </row>
    <row r="438" spans="1:13" x14ac:dyDescent="0.2">
      <c r="A438" s="101"/>
      <c r="B438" s="104">
        <v>2.9373999999999998</v>
      </c>
      <c r="C438" s="14" t="s">
        <v>153</v>
      </c>
      <c r="D438" s="14">
        <v>0.14000000000000001</v>
      </c>
      <c r="E438" s="14" t="s">
        <v>153</v>
      </c>
      <c r="F438" s="14">
        <v>1</v>
      </c>
      <c r="G438" s="14"/>
      <c r="H438" s="14"/>
      <c r="I438" s="256"/>
      <c r="J438" s="256"/>
      <c r="K438" s="14" t="s">
        <v>154</v>
      </c>
      <c r="L438" s="12">
        <f t="shared" si="14"/>
        <v>0.41</v>
      </c>
      <c r="M438" s="51"/>
    </row>
    <row r="439" spans="1:13" x14ac:dyDescent="0.2">
      <c r="A439" s="101"/>
      <c r="B439" s="104">
        <v>0.16339999999999999</v>
      </c>
      <c r="C439" s="14" t="s">
        <v>153</v>
      </c>
      <c r="D439" s="14">
        <v>0.14000000000000001</v>
      </c>
      <c r="E439" s="14" t="s">
        <v>153</v>
      </c>
      <c r="F439" s="14">
        <v>1</v>
      </c>
      <c r="G439" s="14"/>
      <c r="H439" s="14"/>
      <c r="I439" s="256"/>
      <c r="J439" s="256"/>
      <c r="K439" s="14" t="s">
        <v>154</v>
      </c>
      <c r="L439" s="12">
        <f t="shared" ref="L439" si="15">TRUNC(B439*D439*F439,2)</f>
        <v>0.02</v>
      </c>
      <c r="M439" s="51"/>
    </row>
    <row r="440" spans="1:13" ht="14.25" customHeight="1" x14ac:dyDescent="0.2">
      <c r="A440" s="101"/>
      <c r="B440" s="256"/>
      <c r="C440" s="256"/>
      <c r="D440" s="256"/>
      <c r="E440" s="256"/>
      <c r="F440" s="256"/>
      <c r="G440" s="256"/>
      <c r="H440" s="256"/>
      <c r="I440" s="256"/>
      <c r="J440" s="256"/>
      <c r="K440" s="14"/>
      <c r="L440" s="12"/>
      <c r="M440" s="51"/>
    </row>
    <row r="441" spans="1:13" ht="34.5" customHeight="1" x14ac:dyDescent="0.2">
      <c r="A441" s="101" t="str">
        <f>'ORÇAMENTO BASE'!A62</f>
        <v>5.3</v>
      </c>
      <c r="B441" s="256" t="str">
        <f>'ORÇAMENTO BASE'!D62</f>
        <v>CONCRETO MAGRO PARA LASTRO, TRAÇO 1:4,5:4,5 (EM MASSA SECA DE CIMENTO/ AREIA MÉDIA/ BRITA 1) - PREPARO MECÂNICO COM BETONEIRA 600 L. AF_05/2021</v>
      </c>
      <c r="C441" s="256"/>
      <c r="D441" s="256"/>
      <c r="E441" s="256"/>
      <c r="F441" s="256"/>
      <c r="G441" s="256"/>
      <c r="H441" s="256"/>
      <c r="I441" s="256"/>
      <c r="J441" s="256"/>
      <c r="K441" s="14"/>
      <c r="L441" s="12" t="str">
        <f>'ORÇAMENTO BASE'!E62</f>
        <v>m³</v>
      </c>
      <c r="M441" s="54">
        <f>TRUNC(L509,2)</f>
        <v>0.88</v>
      </c>
    </row>
    <row r="442" spans="1:13" x14ac:dyDescent="0.2">
      <c r="A442" s="101"/>
      <c r="B442" s="14" t="s">
        <v>159</v>
      </c>
      <c r="C442" s="14" t="s">
        <v>153</v>
      </c>
      <c r="D442" s="14" t="s">
        <v>205</v>
      </c>
      <c r="E442" s="14" t="s">
        <v>153</v>
      </c>
      <c r="F442" s="14" t="s">
        <v>440</v>
      </c>
      <c r="G442" s="14" t="s">
        <v>153</v>
      </c>
      <c r="H442" s="14" t="s">
        <v>152</v>
      </c>
      <c r="I442" s="256" t="s">
        <v>160</v>
      </c>
      <c r="J442" s="256"/>
      <c r="K442" s="14"/>
      <c r="L442" s="12"/>
      <c r="M442" s="51"/>
    </row>
    <row r="443" spans="1:13" x14ac:dyDescent="0.2">
      <c r="A443" s="101"/>
      <c r="B443" s="104">
        <v>1.4732000000000001</v>
      </c>
      <c r="C443" s="14" t="s">
        <v>153</v>
      </c>
      <c r="D443" s="14">
        <v>0.14000000000000001</v>
      </c>
      <c r="E443" s="14" t="s">
        <v>153</v>
      </c>
      <c r="F443" s="14">
        <v>0.03</v>
      </c>
      <c r="G443" s="14" t="s">
        <v>153</v>
      </c>
      <c r="H443" s="14">
        <v>10</v>
      </c>
      <c r="I443" s="256" t="s">
        <v>441</v>
      </c>
      <c r="J443" s="256"/>
      <c r="K443" s="14" t="s">
        <v>154</v>
      </c>
      <c r="L443" s="105">
        <f>B443*D443*F443*H443</f>
        <v>6.187440000000001E-2</v>
      </c>
      <c r="M443" s="51"/>
    </row>
    <row r="444" spans="1:13" x14ac:dyDescent="0.2">
      <c r="A444" s="101"/>
      <c r="B444" s="104">
        <v>0.1221</v>
      </c>
      <c r="C444" s="14" t="s">
        <v>153</v>
      </c>
      <c r="D444" s="14">
        <v>0.14000000000000001</v>
      </c>
      <c r="E444" s="14" t="s">
        <v>153</v>
      </c>
      <c r="F444" s="14">
        <v>0.03</v>
      </c>
      <c r="G444" s="14" t="s">
        <v>153</v>
      </c>
      <c r="H444" s="14">
        <v>10</v>
      </c>
      <c r="I444" s="256"/>
      <c r="J444" s="256"/>
      <c r="K444" s="14" t="s">
        <v>154</v>
      </c>
      <c r="L444" s="105">
        <f t="shared" ref="L444:L507" si="16">B444*D444*F444*H444</f>
        <v>5.1281999999999994E-3</v>
      </c>
      <c r="M444" s="51"/>
    </row>
    <row r="445" spans="1:13" x14ac:dyDescent="0.2">
      <c r="A445" s="101"/>
      <c r="B445" s="104">
        <v>1.2619</v>
      </c>
      <c r="C445" s="14" t="s">
        <v>153</v>
      </c>
      <c r="D445" s="14">
        <v>0.14000000000000001</v>
      </c>
      <c r="E445" s="14" t="s">
        <v>153</v>
      </c>
      <c r="F445" s="14">
        <v>0.03</v>
      </c>
      <c r="G445" s="14" t="s">
        <v>153</v>
      </c>
      <c r="H445" s="14">
        <v>10</v>
      </c>
      <c r="I445" s="256"/>
      <c r="J445" s="256"/>
      <c r="K445" s="14" t="s">
        <v>154</v>
      </c>
      <c r="L445" s="105">
        <f t="shared" si="16"/>
        <v>5.29998E-2</v>
      </c>
      <c r="M445" s="51"/>
    </row>
    <row r="446" spans="1:13" x14ac:dyDescent="0.2">
      <c r="A446" s="101"/>
      <c r="B446" s="104">
        <v>0.191</v>
      </c>
      <c r="C446" s="14" t="s">
        <v>153</v>
      </c>
      <c r="D446" s="14">
        <v>0.14000000000000001</v>
      </c>
      <c r="E446" s="14" t="s">
        <v>153</v>
      </c>
      <c r="F446" s="14">
        <v>0.03</v>
      </c>
      <c r="G446" s="14" t="s">
        <v>153</v>
      </c>
      <c r="H446" s="14">
        <v>10</v>
      </c>
      <c r="I446" s="256"/>
      <c r="J446" s="256"/>
      <c r="K446" s="14" t="s">
        <v>154</v>
      </c>
      <c r="L446" s="105">
        <f t="shared" si="16"/>
        <v>8.0220000000000014E-3</v>
      </c>
      <c r="M446" s="51"/>
    </row>
    <row r="447" spans="1:13" x14ac:dyDescent="0.2">
      <c r="A447" s="101"/>
      <c r="B447" s="104">
        <v>2.3313000000000001</v>
      </c>
      <c r="C447" s="14" t="s">
        <v>153</v>
      </c>
      <c r="D447" s="14">
        <v>0.14000000000000001</v>
      </c>
      <c r="E447" s="14" t="s">
        <v>153</v>
      </c>
      <c r="F447" s="14">
        <v>0.03</v>
      </c>
      <c r="G447" s="14" t="s">
        <v>153</v>
      </c>
      <c r="H447" s="14">
        <v>10</v>
      </c>
      <c r="I447" s="256"/>
      <c r="J447" s="256"/>
      <c r="K447" s="14" t="s">
        <v>154</v>
      </c>
      <c r="L447" s="105">
        <f t="shared" si="16"/>
        <v>9.7914600000000018E-2</v>
      </c>
      <c r="M447" s="51"/>
    </row>
    <row r="448" spans="1:13" x14ac:dyDescent="0.2">
      <c r="A448" s="101"/>
      <c r="B448" s="104">
        <v>0.18190000000000001</v>
      </c>
      <c r="C448" s="14" t="s">
        <v>153</v>
      </c>
      <c r="D448" s="14">
        <v>0.14000000000000001</v>
      </c>
      <c r="E448" s="14" t="s">
        <v>153</v>
      </c>
      <c r="F448" s="14">
        <v>0.03</v>
      </c>
      <c r="G448" s="14" t="s">
        <v>153</v>
      </c>
      <c r="H448" s="14">
        <v>10</v>
      </c>
      <c r="I448" s="256"/>
      <c r="J448" s="256"/>
      <c r="K448" s="14" t="s">
        <v>154</v>
      </c>
      <c r="L448" s="105">
        <f t="shared" si="16"/>
        <v>7.6398000000000004E-3</v>
      </c>
      <c r="M448" s="51"/>
    </row>
    <row r="449" spans="1:13" x14ac:dyDescent="0.2">
      <c r="A449" s="101"/>
      <c r="B449" s="104">
        <v>0.5897</v>
      </c>
      <c r="C449" s="14" t="s">
        <v>153</v>
      </c>
      <c r="D449" s="14">
        <v>0.14000000000000001</v>
      </c>
      <c r="E449" s="14" t="s">
        <v>153</v>
      </c>
      <c r="F449" s="14">
        <v>0.03</v>
      </c>
      <c r="G449" s="14" t="s">
        <v>153</v>
      </c>
      <c r="H449" s="14">
        <v>10</v>
      </c>
      <c r="I449" s="256"/>
      <c r="J449" s="256"/>
      <c r="K449" s="14" t="s">
        <v>154</v>
      </c>
      <c r="L449" s="105">
        <f t="shared" si="16"/>
        <v>2.4767400000000002E-2</v>
      </c>
      <c r="M449" s="51"/>
    </row>
    <row r="450" spans="1:13" x14ac:dyDescent="0.2">
      <c r="A450" s="101"/>
      <c r="B450" s="104">
        <v>0.12839999999999999</v>
      </c>
      <c r="C450" s="14" t="s">
        <v>153</v>
      </c>
      <c r="D450" s="14">
        <v>0.14000000000000001</v>
      </c>
      <c r="E450" s="14" t="s">
        <v>153</v>
      </c>
      <c r="F450" s="14">
        <v>0.03</v>
      </c>
      <c r="G450" s="14" t="s">
        <v>153</v>
      </c>
      <c r="H450" s="14">
        <v>10</v>
      </c>
      <c r="I450" s="256"/>
      <c r="J450" s="256"/>
      <c r="K450" s="14" t="s">
        <v>154</v>
      </c>
      <c r="L450" s="105">
        <f t="shared" si="16"/>
        <v>5.3927999999999997E-3</v>
      </c>
      <c r="M450" s="51"/>
    </row>
    <row r="451" spans="1:13" x14ac:dyDescent="0.2">
      <c r="A451" s="101"/>
      <c r="B451" s="104">
        <v>1.4964999999999999</v>
      </c>
      <c r="C451" s="14" t="s">
        <v>153</v>
      </c>
      <c r="D451" s="14">
        <v>0.14000000000000001</v>
      </c>
      <c r="E451" s="14" t="s">
        <v>153</v>
      </c>
      <c r="F451" s="14">
        <v>0.03</v>
      </c>
      <c r="G451" s="14" t="s">
        <v>153</v>
      </c>
      <c r="H451" s="14">
        <v>10</v>
      </c>
      <c r="I451" s="256"/>
      <c r="J451" s="256"/>
      <c r="K451" s="14" t="s">
        <v>154</v>
      </c>
      <c r="L451" s="105">
        <f t="shared" si="16"/>
        <v>6.2852999999999992E-2</v>
      </c>
      <c r="M451" s="51"/>
    </row>
    <row r="452" spans="1:13" x14ac:dyDescent="0.2">
      <c r="A452" s="101"/>
      <c r="B452" s="104">
        <v>0.12230000000000001</v>
      </c>
      <c r="C452" s="14" t="s">
        <v>153</v>
      </c>
      <c r="D452" s="14">
        <v>0.14000000000000001</v>
      </c>
      <c r="E452" s="14" t="s">
        <v>153</v>
      </c>
      <c r="F452" s="14">
        <v>0.03</v>
      </c>
      <c r="G452" s="14" t="s">
        <v>153</v>
      </c>
      <c r="H452" s="14">
        <v>10</v>
      </c>
      <c r="I452" s="256"/>
      <c r="J452" s="256"/>
      <c r="K452" s="14" t="s">
        <v>154</v>
      </c>
      <c r="L452" s="105">
        <f t="shared" si="16"/>
        <v>5.1365999999999998E-3</v>
      </c>
      <c r="M452" s="51"/>
    </row>
    <row r="453" spans="1:13" x14ac:dyDescent="0.2">
      <c r="A453" s="101"/>
      <c r="B453" s="104">
        <v>1.5621</v>
      </c>
      <c r="C453" s="14" t="s">
        <v>153</v>
      </c>
      <c r="D453" s="14">
        <v>0.14000000000000001</v>
      </c>
      <c r="E453" s="14" t="s">
        <v>153</v>
      </c>
      <c r="F453" s="14">
        <v>0.03</v>
      </c>
      <c r="G453" s="14" t="s">
        <v>153</v>
      </c>
      <c r="H453" s="14">
        <v>10</v>
      </c>
      <c r="I453" s="256"/>
      <c r="J453" s="256"/>
      <c r="K453" s="14" t="s">
        <v>154</v>
      </c>
      <c r="L453" s="105">
        <f t="shared" si="16"/>
        <v>6.5608200000000005E-2</v>
      </c>
      <c r="M453" s="51"/>
    </row>
    <row r="454" spans="1:13" x14ac:dyDescent="0.2">
      <c r="A454" s="101"/>
      <c r="B454" s="104">
        <v>0.19239999999999999</v>
      </c>
      <c r="C454" s="14" t="s">
        <v>153</v>
      </c>
      <c r="D454" s="14">
        <v>0.14000000000000001</v>
      </c>
      <c r="E454" s="14" t="s">
        <v>153</v>
      </c>
      <c r="F454" s="14">
        <v>0.03</v>
      </c>
      <c r="G454" s="14" t="s">
        <v>153</v>
      </c>
      <c r="H454" s="14">
        <v>10</v>
      </c>
      <c r="I454" s="256"/>
      <c r="J454" s="256"/>
      <c r="K454" s="14" t="s">
        <v>154</v>
      </c>
      <c r="L454" s="105">
        <f t="shared" si="16"/>
        <v>8.0807999999999991E-3</v>
      </c>
      <c r="M454" s="51"/>
    </row>
    <row r="455" spans="1:13" x14ac:dyDescent="0.2">
      <c r="A455" s="101"/>
      <c r="B455" s="104">
        <v>2.5771999999999999</v>
      </c>
      <c r="C455" s="14" t="s">
        <v>153</v>
      </c>
      <c r="D455" s="14">
        <v>0.14000000000000001</v>
      </c>
      <c r="E455" s="14" t="s">
        <v>153</v>
      </c>
      <c r="F455" s="14">
        <v>0.03</v>
      </c>
      <c r="G455" s="14" t="s">
        <v>153</v>
      </c>
      <c r="H455" s="14">
        <v>10</v>
      </c>
      <c r="I455" s="256"/>
      <c r="J455" s="256"/>
      <c r="K455" s="14" t="s">
        <v>154</v>
      </c>
      <c r="L455" s="105">
        <f t="shared" si="16"/>
        <v>0.1082424</v>
      </c>
      <c r="M455" s="51"/>
    </row>
    <row r="456" spans="1:13" x14ac:dyDescent="0.2">
      <c r="A456" s="101"/>
      <c r="B456" s="104">
        <v>0.1229</v>
      </c>
      <c r="C456" s="14" t="s">
        <v>153</v>
      </c>
      <c r="D456" s="14">
        <v>0.14000000000000001</v>
      </c>
      <c r="E456" s="14" t="s">
        <v>153</v>
      </c>
      <c r="F456" s="14">
        <v>0.03</v>
      </c>
      <c r="G456" s="14" t="s">
        <v>153</v>
      </c>
      <c r="H456" s="14">
        <v>10</v>
      </c>
      <c r="I456" s="256"/>
      <c r="J456" s="256"/>
      <c r="K456" s="14" t="s">
        <v>154</v>
      </c>
      <c r="L456" s="105">
        <f t="shared" si="16"/>
        <v>5.1618000000000011E-3</v>
      </c>
      <c r="M456" s="51"/>
    </row>
    <row r="457" spans="1:13" x14ac:dyDescent="0.2">
      <c r="A457" s="101"/>
      <c r="B457" s="104">
        <v>1.1173</v>
      </c>
      <c r="C457" s="14" t="s">
        <v>153</v>
      </c>
      <c r="D457" s="14">
        <v>0.14000000000000001</v>
      </c>
      <c r="E457" s="14" t="s">
        <v>153</v>
      </c>
      <c r="F457" s="14">
        <v>0.03</v>
      </c>
      <c r="G457" s="14" t="s">
        <v>153</v>
      </c>
      <c r="H457" s="14">
        <v>10</v>
      </c>
      <c r="I457" s="256"/>
      <c r="J457" s="256"/>
      <c r="K457" s="14" t="s">
        <v>154</v>
      </c>
      <c r="L457" s="105">
        <f t="shared" si="16"/>
        <v>4.6926600000000006E-2</v>
      </c>
      <c r="M457" s="51"/>
    </row>
    <row r="458" spans="1:13" x14ac:dyDescent="0.2">
      <c r="A458" s="101"/>
      <c r="B458" s="104">
        <v>0.36880000000000002</v>
      </c>
      <c r="C458" s="14" t="s">
        <v>153</v>
      </c>
      <c r="D458" s="14">
        <v>0.14000000000000001</v>
      </c>
      <c r="E458" s="14" t="s">
        <v>153</v>
      </c>
      <c r="F458" s="14">
        <v>0.03</v>
      </c>
      <c r="G458" s="14" t="s">
        <v>153</v>
      </c>
      <c r="H458" s="14">
        <v>10</v>
      </c>
      <c r="I458" s="256"/>
      <c r="J458" s="256"/>
      <c r="K458" s="14" t="s">
        <v>154</v>
      </c>
      <c r="L458" s="105">
        <f t="shared" si="16"/>
        <v>1.5489600000000001E-2</v>
      </c>
      <c r="M458" s="51"/>
    </row>
    <row r="459" spans="1:13" x14ac:dyDescent="0.2">
      <c r="A459" s="101"/>
      <c r="B459" s="104">
        <v>0.12230000000000001</v>
      </c>
      <c r="C459" s="14" t="s">
        <v>153</v>
      </c>
      <c r="D459" s="14">
        <v>0.14000000000000001</v>
      </c>
      <c r="E459" s="14" t="s">
        <v>153</v>
      </c>
      <c r="F459" s="14">
        <v>0.03</v>
      </c>
      <c r="G459" s="14" t="s">
        <v>153</v>
      </c>
      <c r="H459" s="14">
        <v>10</v>
      </c>
      <c r="I459" s="256"/>
      <c r="J459" s="256"/>
      <c r="K459" s="14" t="s">
        <v>154</v>
      </c>
      <c r="L459" s="105">
        <f t="shared" si="16"/>
        <v>5.1365999999999998E-3</v>
      </c>
      <c r="M459" s="51"/>
    </row>
    <row r="460" spans="1:13" x14ac:dyDescent="0.2">
      <c r="A460" s="101"/>
      <c r="B460" s="104">
        <v>8.2810000000000006</v>
      </c>
      <c r="C460" s="14" t="s">
        <v>153</v>
      </c>
      <c r="D460" s="14">
        <v>0.14000000000000001</v>
      </c>
      <c r="E460" s="14" t="s">
        <v>153</v>
      </c>
      <c r="F460" s="14">
        <v>0.03</v>
      </c>
      <c r="G460" s="14" t="s">
        <v>153</v>
      </c>
      <c r="H460" s="14">
        <v>1</v>
      </c>
      <c r="I460" s="256" t="s">
        <v>442</v>
      </c>
      <c r="J460" s="256"/>
      <c r="K460" s="14" t="s">
        <v>154</v>
      </c>
      <c r="L460" s="105">
        <f t="shared" si="16"/>
        <v>3.4780200000000004E-2</v>
      </c>
      <c r="M460" s="51"/>
    </row>
    <row r="461" spans="1:13" x14ac:dyDescent="0.2">
      <c r="A461" s="101"/>
      <c r="B461" s="104">
        <v>0.46100000000000002</v>
      </c>
      <c r="C461" s="14" t="s">
        <v>153</v>
      </c>
      <c r="D461" s="14">
        <v>0.14000000000000001</v>
      </c>
      <c r="E461" s="14" t="s">
        <v>153</v>
      </c>
      <c r="F461" s="14">
        <v>0.03</v>
      </c>
      <c r="G461" s="14" t="s">
        <v>153</v>
      </c>
      <c r="H461" s="14">
        <v>1</v>
      </c>
      <c r="I461" s="256"/>
      <c r="J461" s="256"/>
      <c r="K461" s="14" t="s">
        <v>154</v>
      </c>
      <c r="L461" s="105">
        <f t="shared" si="16"/>
        <v>1.9362000000000003E-3</v>
      </c>
      <c r="M461" s="51"/>
    </row>
    <row r="462" spans="1:13" x14ac:dyDescent="0.2">
      <c r="A462" s="101"/>
      <c r="B462" s="104">
        <v>0.28889999999999999</v>
      </c>
      <c r="C462" s="14" t="s">
        <v>153</v>
      </c>
      <c r="D462" s="14">
        <v>0.14000000000000001</v>
      </c>
      <c r="E462" s="14" t="s">
        <v>153</v>
      </c>
      <c r="F462" s="14">
        <v>0.03</v>
      </c>
      <c r="G462" s="14" t="s">
        <v>153</v>
      </c>
      <c r="H462" s="14">
        <v>1</v>
      </c>
      <c r="I462" s="256"/>
      <c r="J462" s="256"/>
      <c r="K462" s="14" t="s">
        <v>154</v>
      </c>
      <c r="L462" s="105">
        <f t="shared" si="16"/>
        <v>1.21338E-3</v>
      </c>
      <c r="M462" s="51"/>
    </row>
    <row r="463" spans="1:13" x14ac:dyDescent="0.2">
      <c r="A463" s="101"/>
      <c r="B463" s="104">
        <v>0.31140000000000001</v>
      </c>
      <c r="C463" s="14" t="s">
        <v>153</v>
      </c>
      <c r="D463" s="14">
        <v>0.14000000000000001</v>
      </c>
      <c r="E463" s="14" t="s">
        <v>153</v>
      </c>
      <c r="F463" s="14">
        <v>0.03</v>
      </c>
      <c r="G463" s="14" t="s">
        <v>153</v>
      </c>
      <c r="H463" s="14">
        <v>1</v>
      </c>
      <c r="I463" s="256"/>
      <c r="J463" s="256"/>
      <c r="K463" s="14" t="s">
        <v>154</v>
      </c>
      <c r="L463" s="105">
        <f t="shared" si="16"/>
        <v>1.30788E-3</v>
      </c>
      <c r="M463" s="51"/>
    </row>
    <row r="464" spans="1:13" x14ac:dyDescent="0.2">
      <c r="A464" s="101"/>
      <c r="B464" s="104">
        <v>1.8004</v>
      </c>
      <c r="C464" s="14" t="s">
        <v>153</v>
      </c>
      <c r="D464" s="14">
        <v>0.14000000000000001</v>
      </c>
      <c r="E464" s="14" t="s">
        <v>153</v>
      </c>
      <c r="F464" s="14">
        <v>0.03</v>
      </c>
      <c r="G464" s="14" t="s">
        <v>153</v>
      </c>
      <c r="H464" s="14">
        <v>1</v>
      </c>
      <c r="I464" s="256"/>
      <c r="J464" s="256"/>
      <c r="K464" s="14" t="s">
        <v>154</v>
      </c>
      <c r="L464" s="105">
        <f t="shared" si="16"/>
        <v>7.5616799999999994E-3</v>
      </c>
      <c r="M464" s="51"/>
    </row>
    <row r="465" spans="1:13" x14ac:dyDescent="0.2">
      <c r="A465" s="101"/>
      <c r="B465" s="104">
        <v>2.5964999999999998</v>
      </c>
      <c r="C465" s="14" t="s">
        <v>153</v>
      </c>
      <c r="D465" s="14">
        <v>0.14000000000000001</v>
      </c>
      <c r="E465" s="14" t="s">
        <v>153</v>
      </c>
      <c r="F465" s="14">
        <v>0.03</v>
      </c>
      <c r="G465" s="14" t="s">
        <v>153</v>
      </c>
      <c r="H465" s="14">
        <v>1</v>
      </c>
      <c r="I465" s="256"/>
      <c r="J465" s="256"/>
      <c r="K465" s="14" t="s">
        <v>154</v>
      </c>
      <c r="L465" s="105">
        <f t="shared" si="16"/>
        <v>1.09053E-2</v>
      </c>
      <c r="M465" s="51"/>
    </row>
    <row r="466" spans="1:13" x14ac:dyDescent="0.2">
      <c r="A466" s="101"/>
      <c r="B466" s="104">
        <v>0.15709999999999999</v>
      </c>
      <c r="C466" s="14" t="s">
        <v>153</v>
      </c>
      <c r="D466" s="14">
        <v>0.14000000000000001</v>
      </c>
      <c r="E466" s="14" t="s">
        <v>153</v>
      </c>
      <c r="F466" s="14">
        <v>0.03</v>
      </c>
      <c r="G466" s="14" t="s">
        <v>153</v>
      </c>
      <c r="H466" s="14">
        <v>1</v>
      </c>
      <c r="I466" s="256"/>
      <c r="J466" s="256"/>
      <c r="K466" s="14" t="s">
        <v>154</v>
      </c>
      <c r="L466" s="105">
        <f t="shared" si="16"/>
        <v>6.5981999999999998E-4</v>
      </c>
      <c r="M466" s="51"/>
    </row>
    <row r="467" spans="1:13" x14ac:dyDescent="0.2">
      <c r="A467" s="101"/>
      <c r="B467" s="104">
        <v>0.3</v>
      </c>
      <c r="C467" s="14" t="s">
        <v>153</v>
      </c>
      <c r="D467" s="14">
        <v>0.14000000000000001</v>
      </c>
      <c r="E467" s="14" t="s">
        <v>153</v>
      </c>
      <c r="F467" s="14">
        <v>0.03</v>
      </c>
      <c r="G467" s="14" t="s">
        <v>153</v>
      </c>
      <c r="H467" s="14">
        <v>1</v>
      </c>
      <c r="I467" s="256"/>
      <c r="J467" s="256"/>
      <c r="K467" s="14" t="s">
        <v>154</v>
      </c>
      <c r="L467" s="105">
        <f t="shared" si="16"/>
        <v>1.2600000000000001E-3</v>
      </c>
      <c r="M467" s="51"/>
    </row>
    <row r="468" spans="1:13" x14ac:dyDescent="0.2">
      <c r="A468" s="101"/>
      <c r="B468" s="104">
        <v>0.31419999999999998</v>
      </c>
      <c r="C468" s="14" t="s">
        <v>153</v>
      </c>
      <c r="D468" s="14">
        <v>0.14000000000000001</v>
      </c>
      <c r="E468" s="14" t="s">
        <v>153</v>
      </c>
      <c r="F468" s="14">
        <v>0.03</v>
      </c>
      <c r="G468" s="14" t="s">
        <v>153</v>
      </c>
      <c r="H468" s="14">
        <v>1</v>
      </c>
      <c r="I468" s="256"/>
      <c r="J468" s="256"/>
      <c r="K468" s="14" t="s">
        <v>154</v>
      </c>
      <c r="L468" s="105">
        <f t="shared" si="16"/>
        <v>1.31964E-3</v>
      </c>
      <c r="M468" s="51"/>
    </row>
    <row r="469" spans="1:13" x14ac:dyDescent="0.2">
      <c r="A469" s="101"/>
      <c r="B469" s="104">
        <v>2.6</v>
      </c>
      <c r="C469" s="14" t="s">
        <v>153</v>
      </c>
      <c r="D469" s="14">
        <v>0.14000000000000001</v>
      </c>
      <c r="E469" s="14" t="s">
        <v>153</v>
      </c>
      <c r="F469" s="14">
        <v>0.03</v>
      </c>
      <c r="G469" s="14" t="s">
        <v>153</v>
      </c>
      <c r="H469" s="14">
        <v>1</v>
      </c>
      <c r="I469" s="256"/>
      <c r="J469" s="256"/>
      <c r="K469" s="14" t="s">
        <v>154</v>
      </c>
      <c r="L469" s="105">
        <f t="shared" si="16"/>
        <v>1.0920000000000001E-2</v>
      </c>
      <c r="M469" s="51"/>
    </row>
    <row r="470" spans="1:13" x14ac:dyDescent="0.2">
      <c r="A470" s="101"/>
      <c r="B470" s="104">
        <v>0.31419999999999998</v>
      </c>
      <c r="C470" s="14" t="s">
        <v>153</v>
      </c>
      <c r="D470" s="14">
        <v>0.14000000000000001</v>
      </c>
      <c r="E470" s="14" t="s">
        <v>153</v>
      </c>
      <c r="F470" s="14">
        <v>0.03</v>
      </c>
      <c r="G470" s="14" t="s">
        <v>153</v>
      </c>
      <c r="H470" s="14">
        <v>1</v>
      </c>
      <c r="I470" s="256"/>
      <c r="J470" s="256"/>
      <c r="K470" s="14" t="s">
        <v>154</v>
      </c>
      <c r="L470" s="105">
        <f t="shared" si="16"/>
        <v>1.31964E-3</v>
      </c>
      <c r="M470" s="51"/>
    </row>
    <row r="471" spans="1:13" x14ac:dyDescent="0.2">
      <c r="A471" s="101"/>
      <c r="B471" s="104">
        <v>0.3</v>
      </c>
      <c r="C471" s="14" t="s">
        <v>153</v>
      </c>
      <c r="D471" s="14">
        <v>0.14000000000000001</v>
      </c>
      <c r="E471" s="14" t="s">
        <v>153</v>
      </c>
      <c r="F471" s="14">
        <v>0.03</v>
      </c>
      <c r="G471" s="14" t="s">
        <v>153</v>
      </c>
      <c r="H471" s="14">
        <v>1</v>
      </c>
      <c r="I471" s="256"/>
      <c r="J471" s="256"/>
      <c r="K471" s="14" t="s">
        <v>154</v>
      </c>
      <c r="L471" s="105">
        <f t="shared" si="16"/>
        <v>1.2600000000000001E-3</v>
      </c>
      <c r="M471" s="51"/>
    </row>
    <row r="472" spans="1:13" x14ac:dyDescent="0.2">
      <c r="A472" s="101"/>
      <c r="B472" s="104">
        <v>0.15709999999999999</v>
      </c>
      <c r="C472" s="14" t="s">
        <v>153</v>
      </c>
      <c r="D472" s="14">
        <v>0.14000000000000001</v>
      </c>
      <c r="E472" s="14" t="s">
        <v>153</v>
      </c>
      <c r="F472" s="14">
        <v>0.03</v>
      </c>
      <c r="G472" s="14" t="s">
        <v>153</v>
      </c>
      <c r="H472" s="14">
        <v>1</v>
      </c>
      <c r="I472" s="256"/>
      <c r="J472" s="256"/>
      <c r="K472" s="14" t="s">
        <v>154</v>
      </c>
      <c r="L472" s="105">
        <f t="shared" si="16"/>
        <v>6.5981999999999998E-4</v>
      </c>
      <c r="M472" s="51"/>
    </row>
    <row r="473" spans="1:13" x14ac:dyDescent="0.2">
      <c r="A473" s="101"/>
      <c r="B473" s="104">
        <v>3.5085000000000002</v>
      </c>
      <c r="C473" s="14" t="s">
        <v>153</v>
      </c>
      <c r="D473" s="14">
        <v>0.14000000000000001</v>
      </c>
      <c r="E473" s="14" t="s">
        <v>153</v>
      </c>
      <c r="F473" s="14">
        <v>0.03</v>
      </c>
      <c r="G473" s="14" t="s">
        <v>153</v>
      </c>
      <c r="H473" s="14">
        <v>1</v>
      </c>
      <c r="I473" s="256"/>
      <c r="J473" s="256"/>
      <c r="K473" s="14" t="s">
        <v>154</v>
      </c>
      <c r="L473" s="105">
        <f t="shared" si="16"/>
        <v>1.4735700000000001E-2</v>
      </c>
      <c r="M473" s="51"/>
    </row>
    <row r="474" spans="1:13" x14ac:dyDescent="0.2">
      <c r="A474" s="101"/>
      <c r="B474" s="104">
        <v>0.33360000000000001</v>
      </c>
      <c r="C474" s="14" t="s">
        <v>153</v>
      </c>
      <c r="D474" s="14">
        <v>0.14000000000000001</v>
      </c>
      <c r="E474" s="14" t="s">
        <v>153</v>
      </c>
      <c r="F474" s="14">
        <v>0.03</v>
      </c>
      <c r="G474" s="14" t="s">
        <v>153</v>
      </c>
      <c r="H474" s="14">
        <v>1</v>
      </c>
      <c r="I474" s="256"/>
      <c r="J474" s="256"/>
      <c r="K474" s="14" t="s">
        <v>154</v>
      </c>
      <c r="L474" s="105">
        <f t="shared" si="16"/>
        <v>1.4011200000000001E-3</v>
      </c>
      <c r="M474" s="51"/>
    </row>
    <row r="475" spans="1:13" x14ac:dyDescent="0.2">
      <c r="A475" s="101"/>
      <c r="B475" s="104">
        <v>2.0522</v>
      </c>
      <c r="C475" s="14" t="s">
        <v>153</v>
      </c>
      <c r="D475" s="14">
        <v>0.14000000000000001</v>
      </c>
      <c r="E475" s="14" t="s">
        <v>153</v>
      </c>
      <c r="F475" s="14">
        <v>0.03</v>
      </c>
      <c r="G475" s="14" t="s">
        <v>153</v>
      </c>
      <c r="H475" s="14">
        <v>1</v>
      </c>
      <c r="I475" s="256"/>
      <c r="J475" s="256"/>
      <c r="K475" s="14" t="s">
        <v>154</v>
      </c>
      <c r="L475" s="105">
        <f t="shared" si="16"/>
        <v>8.6192400000000002E-3</v>
      </c>
      <c r="M475" s="51"/>
    </row>
    <row r="476" spans="1:13" x14ac:dyDescent="0.2">
      <c r="A476" s="101"/>
      <c r="B476" s="104">
        <v>0.49280000000000002</v>
      </c>
      <c r="C476" s="14" t="s">
        <v>153</v>
      </c>
      <c r="D476" s="14">
        <v>0.14000000000000001</v>
      </c>
      <c r="E476" s="14" t="s">
        <v>153</v>
      </c>
      <c r="F476" s="14">
        <v>0.03</v>
      </c>
      <c r="G476" s="14" t="s">
        <v>153</v>
      </c>
      <c r="H476" s="14">
        <v>1</v>
      </c>
      <c r="I476" s="256"/>
      <c r="J476" s="256"/>
      <c r="K476" s="14" t="s">
        <v>154</v>
      </c>
      <c r="L476" s="105">
        <f t="shared" si="16"/>
        <v>2.0697600000000003E-3</v>
      </c>
      <c r="M476" s="51"/>
    </row>
    <row r="477" spans="1:13" x14ac:dyDescent="0.2">
      <c r="A477" s="101"/>
      <c r="B477" s="104">
        <v>0.4027</v>
      </c>
      <c r="C477" s="14" t="s">
        <v>153</v>
      </c>
      <c r="D477" s="14">
        <v>0.14000000000000001</v>
      </c>
      <c r="E477" s="14" t="s">
        <v>153</v>
      </c>
      <c r="F477" s="14">
        <v>0.03</v>
      </c>
      <c r="G477" s="14" t="s">
        <v>153</v>
      </c>
      <c r="H477" s="14">
        <v>1</v>
      </c>
      <c r="I477" s="256"/>
      <c r="J477" s="256"/>
      <c r="K477" s="14" t="s">
        <v>154</v>
      </c>
      <c r="L477" s="105">
        <f t="shared" si="16"/>
        <v>1.6913400000000002E-3</v>
      </c>
      <c r="M477" s="51"/>
    </row>
    <row r="478" spans="1:13" x14ac:dyDescent="0.2">
      <c r="A478" s="101"/>
      <c r="B478" s="104">
        <v>0.15709999999999999</v>
      </c>
      <c r="C478" s="14" t="s">
        <v>153</v>
      </c>
      <c r="D478" s="14">
        <v>0.14000000000000001</v>
      </c>
      <c r="E478" s="14" t="s">
        <v>153</v>
      </c>
      <c r="F478" s="14">
        <v>0.03</v>
      </c>
      <c r="G478" s="14" t="s">
        <v>153</v>
      </c>
      <c r="H478" s="14">
        <v>1</v>
      </c>
      <c r="I478" s="256"/>
      <c r="J478" s="256"/>
      <c r="K478" s="14" t="s">
        <v>154</v>
      </c>
      <c r="L478" s="105">
        <f t="shared" si="16"/>
        <v>6.5981999999999998E-4</v>
      </c>
      <c r="M478" s="51"/>
    </row>
    <row r="479" spans="1:13" x14ac:dyDescent="0.2">
      <c r="A479" s="101"/>
      <c r="B479" s="104">
        <v>0.3</v>
      </c>
      <c r="C479" s="14" t="s">
        <v>153</v>
      </c>
      <c r="D479" s="14">
        <v>0.14000000000000001</v>
      </c>
      <c r="E479" s="14" t="s">
        <v>153</v>
      </c>
      <c r="F479" s="14">
        <v>0.03</v>
      </c>
      <c r="G479" s="14" t="s">
        <v>153</v>
      </c>
      <c r="H479" s="14">
        <v>1</v>
      </c>
      <c r="I479" s="256"/>
      <c r="J479" s="256"/>
      <c r="K479" s="14" t="s">
        <v>154</v>
      </c>
      <c r="L479" s="105">
        <f t="shared" si="16"/>
        <v>1.2600000000000001E-3</v>
      </c>
      <c r="M479" s="51"/>
    </row>
    <row r="480" spans="1:13" x14ac:dyDescent="0.2">
      <c r="A480" s="101"/>
      <c r="B480" s="104">
        <v>0.31419999999999998</v>
      </c>
      <c r="C480" s="14" t="s">
        <v>153</v>
      </c>
      <c r="D480" s="14">
        <v>0.14000000000000001</v>
      </c>
      <c r="E480" s="14" t="s">
        <v>153</v>
      </c>
      <c r="F480" s="14">
        <v>0.03</v>
      </c>
      <c r="G480" s="14" t="s">
        <v>153</v>
      </c>
      <c r="H480" s="14">
        <v>1</v>
      </c>
      <c r="I480" s="256"/>
      <c r="J480" s="256"/>
      <c r="K480" s="14" t="s">
        <v>154</v>
      </c>
      <c r="L480" s="105">
        <f t="shared" si="16"/>
        <v>1.31964E-3</v>
      </c>
      <c r="M480" s="51"/>
    </row>
    <row r="481" spans="1:13" x14ac:dyDescent="0.2">
      <c r="A481" s="101"/>
      <c r="B481" s="104">
        <v>2.6</v>
      </c>
      <c r="C481" s="14" t="s">
        <v>153</v>
      </c>
      <c r="D481" s="14">
        <v>0.14000000000000001</v>
      </c>
      <c r="E481" s="14" t="s">
        <v>153</v>
      </c>
      <c r="F481" s="14">
        <v>0.03</v>
      </c>
      <c r="G481" s="14" t="s">
        <v>153</v>
      </c>
      <c r="H481" s="14">
        <v>1</v>
      </c>
      <c r="I481" s="256"/>
      <c r="J481" s="256"/>
      <c r="K481" s="14" t="s">
        <v>154</v>
      </c>
      <c r="L481" s="105">
        <f t="shared" si="16"/>
        <v>1.0920000000000001E-2</v>
      </c>
      <c r="M481" s="51"/>
    </row>
    <row r="482" spans="1:13" x14ac:dyDescent="0.2">
      <c r="A482" s="101"/>
      <c r="B482" s="104">
        <v>0.31419999999999998</v>
      </c>
      <c r="C482" s="14" t="s">
        <v>153</v>
      </c>
      <c r="D482" s="14">
        <v>0.14000000000000001</v>
      </c>
      <c r="E482" s="14" t="s">
        <v>153</v>
      </c>
      <c r="F482" s="14">
        <v>0.03</v>
      </c>
      <c r="G482" s="14" t="s">
        <v>153</v>
      </c>
      <c r="H482" s="14">
        <v>1</v>
      </c>
      <c r="I482" s="256"/>
      <c r="J482" s="256"/>
      <c r="K482" s="14" t="s">
        <v>154</v>
      </c>
      <c r="L482" s="105">
        <f t="shared" si="16"/>
        <v>1.31964E-3</v>
      </c>
      <c r="M482" s="51"/>
    </row>
    <row r="483" spans="1:13" x14ac:dyDescent="0.2">
      <c r="A483" s="101"/>
      <c r="B483" s="104">
        <v>0.3</v>
      </c>
      <c r="C483" s="14" t="s">
        <v>153</v>
      </c>
      <c r="D483" s="14">
        <v>0.14000000000000001</v>
      </c>
      <c r="E483" s="14" t="s">
        <v>153</v>
      </c>
      <c r="F483" s="14">
        <v>0.03</v>
      </c>
      <c r="G483" s="14" t="s">
        <v>153</v>
      </c>
      <c r="H483" s="14">
        <v>1</v>
      </c>
      <c r="I483" s="256"/>
      <c r="J483" s="256"/>
      <c r="K483" s="14" t="s">
        <v>154</v>
      </c>
      <c r="L483" s="105">
        <f t="shared" si="16"/>
        <v>1.2600000000000001E-3</v>
      </c>
      <c r="M483" s="51"/>
    </row>
    <row r="484" spans="1:13" x14ac:dyDescent="0.2">
      <c r="A484" s="101"/>
      <c r="B484" s="104">
        <v>0.15709999999999999</v>
      </c>
      <c r="C484" s="14" t="s">
        <v>153</v>
      </c>
      <c r="D484" s="14">
        <v>0.14000000000000001</v>
      </c>
      <c r="E484" s="14" t="s">
        <v>153</v>
      </c>
      <c r="F484" s="14">
        <v>0.03</v>
      </c>
      <c r="G484" s="14" t="s">
        <v>153</v>
      </c>
      <c r="H484" s="14">
        <v>1</v>
      </c>
      <c r="I484" s="256"/>
      <c r="J484" s="256"/>
      <c r="K484" s="14" t="s">
        <v>154</v>
      </c>
      <c r="L484" s="105">
        <f t="shared" si="16"/>
        <v>6.5981999999999998E-4</v>
      </c>
      <c r="M484" s="51"/>
    </row>
    <row r="485" spans="1:13" x14ac:dyDescent="0.2">
      <c r="A485" s="101"/>
      <c r="B485" s="104">
        <v>2.5825</v>
      </c>
      <c r="C485" s="14" t="s">
        <v>153</v>
      </c>
      <c r="D485" s="14">
        <v>0.14000000000000001</v>
      </c>
      <c r="E485" s="14" t="s">
        <v>153</v>
      </c>
      <c r="F485" s="14">
        <v>0.03</v>
      </c>
      <c r="G485" s="14" t="s">
        <v>153</v>
      </c>
      <c r="H485" s="14">
        <v>1</v>
      </c>
      <c r="I485" s="256" t="s">
        <v>443</v>
      </c>
      <c r="J485" s="256"/>
      <c r="K485" s="14" t="s">
        <v>154</v>
      </c>
      <c r="L485" s="105">
        <f t="shared" si="16"/>
        <v>1.08465E-2</v>
      </c>
      <c r="M485" s="51"/>
    </row>
    <row r="486" spans="1:13" x14ac:dyDescent="0.2">
      <c r="A486" s="101"/>
      <c r="B486" s="104">
        <v>0.19209999999999999</v>
      </c>
      <c r="C486" s="14" t="s">
        <v>153</v>
      </c>
      <c r="D486" s="14">
        <v>0.14000000000000001</v>
      </c>
      <c r="E486" s="14" t="s">
        <v>153</v>
      </c>
      <c r="F486" s="14">
        <v>0.03</v>
      </c>
      <c r="G486" s="14" t="s">
        <v>153</v>
      </c>
      <c r="H486" s="14">
        <v>1</v>
      </c>
      <c r="I486" s="256"/>
      <c r="J486" s="256"/>
      <c r="K486" s="14" t="s">
        <v>154</v>
      </c>
      <c r="L486" s="105">
        <f t="shared" si="16"/>
        <v>8.0681999999999998E-4</v>
      </c>
      <c r="M486" s="51"/>
    </row>
    <row r="487" spans="1:13" x14ac:dyDescent="0.2">
      <c r="A487" s="101"/>
      <c r="B487" s="104">
        <v>1.3872</v>
      </c>
      <c r="C487" s="14" t="s">
        <v>153</v>
      </c>
      <c r="D487" s="14">
        <v>0.14000000000000001</v>
      </c>
      <c r="E487" s="14" t="s">
        <v>153</v>
      </c>
      <c r="F487" s="14">
        <v>0.03</v>
      </c>
      <c r="G487" s="14" t="s">
        <v>153</v>
      </c>
      <c r="H487" s="14">
        <v>1</v>
      </c>
      <c r="I487" s="256"/>
      <c r="J487" s="256"/>
      <c r="K487" s="14" t="s">
        <v>154</v>
      </c>
      <c r="L487" s="105">
        <f t="shared" si="16"/>
        <v>5.8262400000000008E-3</v>
      </c>
      <c r="M487" s="51"/>
    </row>
    <row r="488" spans="1:13" x14ac:dyDescent="0.2">
      <c r="A488" s="101"/>
      <c r="B488" s="104">
        <v>0.1221</v>
      </c>
      <c r="C488" s="14" t="s">
        <v>153</v>
      </c>
      <c r="D488" s="14">
        <v>0.14000000000000001</v>
      </c>
      <c r="E488" s="14" t="s">
        <v>153</v>
      </c>
      <c r="F488" s="14">
        <v>0.03</v>
      </c>
      <c r="G488" s="14" t="s">
        <v>153</v>
      </c>
      <c r="H488" s="14">
        <v>1</v>
      </c>
      <c r="I488" s="256"/>
      <c r="J488" s="256"/>
      <c r="K488" s="14" t="s">
        <v>154</v>
      </c>
      <c r="L488" s="105">
        <f t="shared" si="16"/>
        <v>5.1281999999999999E-4</v>
      </c>
      <c r="M488" s="51"/>
    </row>
    <row r="489" spans="1:13" x14ac:dyDescent="0.2">
      <c r="A489" s="101"/>
      <c r="B489" s="104">
        <v>4.3236999999999997</v>
      </c>
      <c r="C489" s="14" t="s">
        <v>153</v>
      </c>
      <c r="D489" s="14">
        <v>0.14000000000000001</v>
      </c>
      <c r="E489" s="14" t="s">
        <v>153</v>
      </c>
      <c r="F489" s="14">
        <v>0.03</v>
      </c>
      <c r="G489" s="14" t="s">
        <v>153</v>
      </c>
      <c r="H489" s="14">
        <v>1</v>
      </c>
      <c r="I489" s="256"/>
      <c r="J489" s="256"/>
      <c r="K489" s="14" t="s">
        <v>154</v>
      </c>
      <c r="L489" s="105">
        <f t="shared" si="16"/>
        <v>1.8159539999999998E-2</v>
      </c>
      <c r="M489" s="51"/>
    </row>
    <row r="490" spans="1:13" x14ac:dyDescent="0.2">
      <c r="A490" s="101"/>
      <c r="B490" s="104">
        <v>0.25900000000000001</v>
      </c>
      <c r="C490" s="14" t="s">
        <v>153</v>
      </c>
      <c r="D490" s="14">
        <v>0.14000000000000001</v>
      </c>
      <c r="E490" s="14" t="s">
        <v>153</v>
      </c>
      <c r="F490" s="14">
        <v>0.03</v>
      </c>
      <c r="G490" s="14" t="s">
        <v>153</v>
      </c>
      <c r="H490" s="14">
        <v>1</v>
      </c>
      <c r="I490" s="256"/>
      <c r="J490" s="256"/>
      <c r="K490" s="14" t="s">
        <v>154</v>
      </c>
      <c r="L490" s="105">
        <f t="shared" si="16"/>
        <v>1.0878000000000001E-3</v>
      </c>
      <c r="M490" s="51"/>
    </row>
    <row r="491" spans="1:13" x14ac:dyDescent="0.2">
      <c r="A491" s="101"/>
      <c r="B491" s="104">
        <v>1.9742999999999999</v>
      </c>
      <c r="C491" s="14" t="s">
        <v>153</v>
      </c>
      <c r="D491" s="14">
        <v>0.14000000000000001</v>
      </c>
      <c r="E491" s="14" t="s">
        <v>153</v>
      </c>
      <c r="F491" s="14">
        <v>0.03</v>
      </c>
      <c r="G491" s="14" t="s">
        <v>153</v>
      </c>
      <c r="H491" s="14">
        <v>1</v>
      </c>
      <c r="I491" s="256"/>
      <c r="J491" s="256"/>
      <c r="K491" s="14" t="s">
        <v>154</v>
      </c>
      <c r="L491" s="105">
        <f t="shared" si="16"/>
        <v>8.2920600000000004E-3</v>
      </c>
      <c r="M491" s="51"/>
    </row>
    <row r="492" spans="1:13" x14ac:dyDescent="0.2">
      <c r="A492" s="101"/>
      <c r="B492" s="104">
        <v>0.12230000000000001</v>
      </c>
      <c r="C492" s="14" t="s">
        <v>153</v>
      </c>
      <c r="D492" s="14">
        <v>0.14000000000000001</v>
      </c>
      <c r="E492" s="14" t="s">
        <v>153</v>
      </c>
      <c r="F492" s="14">
        <v>0.03</v>
      </c>
      <c r="G492" s="14" t="s">
        <v>153</v>
      </c>
      <c r="H492" s="14">
        <v>1</v>
      </c>
      <c r="I492" s="256"/>
      <c r="J492" s="256"/>
      <c r="K492" s="14" t="s">
        <v>154</v>
      </c>
      <c r="L492" s="105">
        <f t="shared" si="16"/>
        <v>5.1365999999999998E-4</v>
      </c>
      <c r="M492" s="51"/>
    </row>
    <row r="493" spans="1:13" x14ac:dyDescent="0.2">
      <c r="A493" s="101"/>
      <c r="B493" s="104">
        <v>1.2861</v>
      </c>
      <c r="C493" s="14" t="s">
        <v>153</v>
      </c>
      <c r="D493" s="14">
        <v>0.14000000000000001</v>
      </c>
      <c r="E493" s="14" t="s">
        <v>153</v>
      </c>
      <c r="F493" s="14">
        <v>0.03</v>
      </c>
      <c r="G493" s="14" t="s">
        <v>153</v>
      </c>
      <c r="H493" s="14">
        <v>1</v>
      </c>
      <c r="I493" s="256"/>
      <c r="J493" s="256"/>
      <c r="K493" s="14" t="s">
        <v>154</v>
      </c>
      <c r="L493" s="105">
        <f t="shared" si="16"/>
        <v>5.4016200000000002E-3</v>
      </c>
      <c r="M493" s="51"/>
    </row>
    <row r="494" spans="1:13" x14ac:dyDescent="0.2">
      <c r="A494" s="101"/>
      <c r="B494" s="104">
        <v>0.12839999999999999</v>
      </c>
      <c r="C494" s="14" t="s">
        <v>153</v>
      </c>
      <c r="D494" s="14">
        <v>0.14000000000000001</v>
      </c>
      <c r="E494" s="14" t="s">
        <v>153</v>
      </c>
      <c r="F494" s="14">
        <v>0.03</v>
      </c>
      <c r="G494" s="14" t="s">
        <v>153</v>
      </c>
      <c r="H494" s="14">
        <v>1</v>
      </c>
      <c r="I494" s="256"/>
      <c r="J494" s="256"/>
      <c r="K494" s="14" t="s">
        <v>154</v>
      </c>
      <c r="L494" s="105">
        <f t="shared" si="16"/>
        <v>5.3927999999999995E-4</v>
      </c>
      <c r="M494" s="51"/>
    </row>
    <row r="495" spans="1:13" x14ac:dyDescent="0.2">
      <c r="A495" s="101"/>
      <c r="B495" s="104">
        <v>2.1633</v>
      </c>
      <c r="C495" s="14" t="s">
        <v>153</v>
      </c>
      <c r="D495" s="14">
        <v>0.14000000000000001</v>
      </c>
      <c r="E495" s="14" t="s">
        <v>153</v>
      </c>
      <c r="F495" s="14">
        <v>0.03</v>
      </c>
      <c r="G495" s="14" t="s">
        <v>153</v>
      </c>
      <c r="H495" s="14">
        <v>1</v>
      </c>
      <c r="I495" s="256"/>
      <c r="J495" s="256"/>
      <c r="K495" s="14" t="s">
        <v>154</v>
      </c>
      <c r="L495" s="105">
        <f t="shared" si="16"/>
        <v>9.0858599999999994E-3</v>
      </c>
      <c r="M495" s="51"/>
    </row>
    <row r="496" spans="1:13" x14ac:dyDescent="0.2">
      <c r="A496" s="101"/>
      <c r="B496" s="104">
        <v>5.3804999999999996</v>
      </c>
      <c r="C496" s="14" t="s">
        <v>153</v>
      </c>
      <c r="D496" s="14">
        <v>0.14000000000000001</v>
      </c>
      <c r="E496" s="14" t="s">
        <v>153</v>
      </c>
      <c r="F496" s="14">
        <v>0.03</v>
      </c>
      <c r="G496" s="14" t="s">
        <v>153</v>
      </c>
      <c r="H496" s="14">
        <v>1</v>
      </c>
      <c r="I496" s="256" t="s">
        <v>444</v>
      </c>
      <c r="J496" s="256"/>
      <c r="K496" s="14" t="s">
        <v>154</v>
      </c>
      <c r="L496" s="105">
        <f t="shared" si="16"/>
        <v>2.2598099999999999E-2</v>
      </c>
      <c r="M496" s="51"/>
    </row>
    <row r="497" spans="1:13" x14ac:dyDescent="0.2">
      <c r="A497" s="101"/>
      <c r="B497" s="104">
        <v>0.28749999999999998</v>
      </c>
      <c r="C497" s="14" t="s">
        <v>153</v>
      </c>
      <c r="D497" s="14">
        <v>0.14000000000000001</v>
      </c>
      <c r="E497" s="14" t="s">
        <v>153</v>
      </c>
      <c r="F497" s="14">
        <v>0.03</v>
      </c>
      <c r="G497" s="14" t="s">
        <v>153</v>
      </c>
      <c r="H497" s="14">
        <v>1</v>
      </c>
      <c r="I497" s="256"/>
      <c r="J497" s="256"/>
      <c r="K497" s="14" t="s">
        <v>154</v>
      </c>
      <c r="L497" s="105">
        <f t="shared" si="16"/>
        <v>1.2075E-3</v>
      </c>
      <c r="M497" s="51"/>
    </row>
    <row r="498" spans="1:13" x14ac:dyDescent="0.2">
      <c r="A498" s="101"/>
      <c r="B498" s="104">
        <v>2.6513</v>
      </c>
      <c r="C498" s="14" t="s">
        <v>153</v>
      </c>
      <c r="D498" s="14">
        <v>0.14000000000000001</v>
      </c>
      <c r="E498" s="14" t="s">
        <v>153</v>
      </c>
      <c r="F498" s="14">
        <v>0.03</v>
      </c>
      <c r="G498" s="14" t="s">
        <v>153</v>
      </c>
      <c r="H498" s="14">
        <v>1</v>
      </c>
      <c r="I498" s="256"/>
      <c r="J498" s="256"/>
      <c r="K498" s="14" t="s">
        <v>154</v>
      </c>
      <c r="L498" s="105">
        <f t="shared" si="16"/>
        <v>1.113546E-2</v>
      </c>
      <c r="M498" s="51"/>
    </row>
    <row r="499" spans="1:13" x14ac:dyDescent="0.2">
      <c r="A499" s="101"/>
      <c r="B499" s="104">
        <v>0.17380000000000001</v>
      </c>
      <c r="C499" s="14" t="s">
        <v>153</v>
      </c>
      <c r="D499" s="14">
        <v>0.14000000000000001</v>
      </c>
      <c r="E499" s="14" t="s">
        <v>153</v>
      </c>
      <c r="F499" s="14">
        <v>0.03</v>
      </c>
      <c r="G499" s="14" t="s">
        <v>153</v>
      </c>
      <c r="H499" s="14">
        <v>1</v>
      </c>
      <c r="I499" s="256"/>
      <c r="J499" s="256"/>
      <c r="K499" s="14" t="s">
        <v>154</v>
      </c>
      <c r="L499" s="105">
        <f t="shared" si="16"/>
        <v>7.2996000000000009E-4</v>
      </c>
      <c r="M499" s="51"/>
    </row>
    <row r="500" spans="1:13" x14ac:dyDescent="0.2">
      <c r="A500" s="101"/>
      <c r="B500" s="104">
        <v>2.8475000000000001</v>
      </c>
      <c r="C500" s="14" t="s">
        <v>153</v>
      </c>
      <c r="D500" s="14">
        <v>0.14000000000000001</v>
      </c>
      <c r="E500" s="14" t="s">
        <v>153</v>
      </c>
      <c r="F500" s="14">
        <v>0.03</v>
      </c>
      <c r="G500" s="14" t="s">
        <v>153</v>
      </c>
      <c r="H500" s="14">
        <v>1</v>
      </c>
      <c r="I500" s="256"/>
      <c r="J500" s="256"/>
      <c r="K500" s="14" t="s">
        <v>154</v>
      </c>
      <c r="L500" s="105">
        <f t="shared" si="16"/>
        <v>1.1959500000000001E-2</v>
      </c>
      <c r="M500" s="51"/>
    </row>
    <row r="501" spans="1:13" x14ac:dyDescent="0.2">
      <c r="A501" s="101"/>
      <c r="B501" s="104">
        <v>0.17380000000000001</v>
      </c>
      <c r="C501" s="14" t="s">
        <v>153</v>
      </c>
      <c r="D501" s="14">
        <v>0.14000000000000001</v>
      </c>
      <c r="E501" s="14" t="s">
        <v>153</v>
      </c>
      <c r="F501" s="14">
        <v>0.03</v>
      </c>
      <c r="G501" s="14" t="s">
        <v>153</v>
      </c>
      <c r="H501" s="14">
        <v>1</v>
      </c>
      <c r="I501" s="256"/>
      <c r="J501" s="256"/>
      <c r="K501" s="14" t="s">
        <v>154</v>
      </c>
      <c r="L501" s="105">
        <f t="shared" si="16"/>
        <v>7.2996000000000009E-4</v>
      </c>
      <c r="M501" s="51"/>
    </row>
    <row r="502" spans="1:13" x14ac:dyDescent="0.2">
      <c r="A502" s="101"/>
      <c r="B502" s="104">
        <v>3.8668</v>
      </c>
      <c r="C502" s="14" t="s">
        <v>153</v>
      </c>
      <c r="D502" s="14">
        <v>0.14000000000000001</v>
      </c>
      <c r="E502" s="14" t="s">
        <v>153</v>
      </c>
      <c r="F502" s="14">
        <v>0.03</v>
      </c>
      <c r="G502" s="14" t="s">
        <v>153</v>
      </c>
      <c r="H502" s="14">
        <v>1</v>
      </c>
      <c r="I502" s="256"/>
      <c r="J502" s="256"/>
      <c r="K502" s="14" t="s">
        <v>154</v>
      </c>
      <c r="L502" s="105">
        <f t="shared" si="16"/>
        <v>1.6240560000000001E-2</v>
      </c>
      <c r="M502" s="51"/>
    </row>
    <row r="503" spans="1:13" x14ac:dyDescent="0.2">
      <c r="A503" s="101"/>
      <c r="B503" s="104">
        <v>5.7523999999999997</v>
      </c>
      <c r="C503" s="14" t="s">
        <v>153</v>
      </c>
      <c r="D503" s="14">
        <v>0.14000000000000001</v>
      </c>
      <c r="E503" s="14" t="s">
        <v>153</v>
      </c>
      <c r="F503" s="14">
        <v>0.03</v>
      </c>
      <c r="G503" s="14" t="s">
        <v>153</v>
      </c>
      <c r="H503" s="14">
        <v>1</v>
      </c>
      <c r="I503" s="256"/>
      <c r="J503" s="256"/>
      <c r="K503" s="14" t="s">
        <v>154</v>
      </c>
      <c r="L503" s="105">
        <f t="shared" si="16"/>
        <v>2.416008E-2</v>
      </c>
      <c r="M503" s="51"/>
    </row>
    <row r="504" spans="1:13" x14ac:dyDescent="0.2">
      <c r="A504" s="101"/>
      <c r="B504" s="104">
        <v>0.29749999999999999</v>
      </c>
      <c r="C504" s="14" t="s">
        <v>153</v>
      </c>
      <c r="D504" s="14">
        <v>0.14000000000000001</v>
      </c>
      <c r="E504" s="14" t="s">
        <v>153</v>
      </c>
      <c r="F504" s="14">
        <v>0.03</v>
      </c>
      <c r="G504" s="14" t="s">
        <v>153</v>
      </c>
      <c r="H504" s="14">
        <v>1</v>
      </c>
      <c r="I504" s="256"/>
      <c r="J504" s="256"/>
      <c r="K504" s="14" t="s">
        <v>154</v>
      </c>
      <c r="L504" s="105">
        <f t="shared" si="16"/>
        <v>1.2495E-3</v>
      </c>
      <c r="M504" s="51"/>
    </row>
    <row r="505" spans="1:13" x14ac:dyDescent="0.2">
      <c r="A505" s="101"/>
      <c r="B505" s="104">
        <v>3.3449</v>
      </c>
      <c r="C505" s="14" t="s">
        <v>153</v>
      </c>
      <c r="D505" s="14">
        <v>0.14000000000000001</v>
      </c>
      <c r="E505" s="14" t="s">
        <v>153</v>
      </c>
      <c r="F505" s="14">
        <v>0.03</v>
      </c>
      <c r="G505" s="14" t="s">
        <v>153</v>
      </c>
      <c r="H505" s="14">
        <v>1</v>
      </c>
      <c r="I505" s="256"/>
      <c r="J505" s="256"/>
      <c r="K505" s="14" t="s">
        <v>154</v>
      </c>
      <c r="L505" s="105">
        <f t="shared" si="16"/>
        <v>1.404858E-2</v>
      </c>
      <c r="M505" s="51"/>
    </row>
    <row r="506" spans="1:13" x14ac:dyDescent="0.2">
      <c r="A506" s="101"/>
      <c r="B506" s="104">
        <v>0.18410000000000001</v>
      </c>
      <c r="C506" s="14" t="s">
        <v>153</v>
      </c>
      <c r="D506" s="14">
        <v>0.14000000000000001</v>
      </c>
      <c r="E506" s="14" t="s">
        <v>153</v>
      </c>
      <c r="F506" s="14">
        <v>0.03</v>
      </c>
      <c r="G506" s="14" t="s">
        <v>153</v>
      </c>
      <c r="H506" s="14">
        <v>1</v>
      </c>
      <c r="I506" s="256"/>
      <c r="J506" s="256"/>
      <c r="K506" s="14" t="s">
        <v>154</v>
      </c>
      <c r="L506" s="105">
        <f t="shared" si="16"/>
        <v>7.7322000000000014E-4</v>
      </c>
      <c r="M506" s="51"/>
    </row>
    <row r="507" spans="1:13" x14ac:dyDescent="0.2">
      <c r="A507" s="101"/>
      <c r="B507" s="104">
        <v>2.9373999999999998</v>
      </c>
      <c r="C507" s="14" t="s">
        <v>153</v>
      </c>
      <c r="D507" s="14">
        <v>0.14000000000000001</v>
      </c>
      <c r="E507" s="14" t="s">
        <v>153</v>
      </c>
      <c r="F507" s="14">
        <v>0.03</v>
      </c>
      <c r="G507" s="14" t="s">
        <v>153</v>
      </c>
      <c r="H507" s="14">
        <v>1</v>
      </c>
      <c r="I507" s="256"/>
      <c r="J507" s="256"/>
      <c r="K507" s="14" t="s">
        <v>154</v>
      </c>
      <c r="L507" s="105">
        <f t="shared" si="16"/>
        <v>1.2337079999999999E-2</v>
      </c>
      <c r="M507" s="51"/>
    </row>
    <row r="508" spans="1:13" x14ac:dyDescent="0.2">
      <c r="A508" s="101"/>
      <c r="B508" s="104">
        <v>0.16339999999999999</v>
      </c>
      <c r="C508" s="14" t="s">
        <v>153</v>
      </c>
      <c r="D508" s="14">
        <v>0.14000000000000001</v>
      </c>
      <c r="E508" s="14" t="s">
        <v>153</v>
      </c>
      <c r="F508" s="14">
        <v>0.03</v>
      </c>
      <c r="G508" s="14" t="s">
        <v>153</v>
      </c>
      <c r="H508" s="14">
        <v>1</v>
      </c>
      <c r="I508" s="256"/>
      <c r="J508" s="256"/>
      <c r="K508" s="14" t="s">
        <v>154</v>
      </c>
      <c r="L508" s="105">
        <f t="shared" ref="L508" si="17">B508*D508*F508*H508</f>
        <v>6.8627999999999994E-4</v>
      </c>
      <c r="M508" s="51"/>
    </row>
    <row r="509" spans="1:13" x14ac:dyDescent="0.2">
      <c r="A509" s="101"/>
      <c r="B509" s="272" t="s">
        <v>451</v>
      </c>
      <c r="C509" s="272"/>
      <c r="D509" s="272"/>
      <c r="E509" s="272"/>
      <c r="F509" s="272"/>
      <c r="G509" s="272"/>
      <c r="H509" s="272"/>
      <c r="I509" s="272"/>
      <c r="J509" s="272"/>
      <c r="K509" s="107" t="s">
        <v>154</v>
      </c>
      <c r="L509" s="108">
        <f>SUM(L443:L508)</f>
        <v>0.88632222000000038</v>
      </c>
      <c r="M509" s="51"/>
    </row>
    <row r="510" spans="1:13" ht="14.25" customHeight="1" x14ac:dyDescent="0.2">
      <c r="A510" s="101"/>
      <c r="B510" s="256"/>
      <c r="C510" s="256"/>
      <c r="D510" s="256"/>
      <c r="E510" s="256"/>
      <c r="F510" s="256"/>
      <c r="G510" s="256"/>
      <c r="H510" s="256"/>
      <c r="I510" s="256"/>
      <c r="J510" s="256"/>
      <c r="K510" s="14"/>
      <c r="L510" s="12"/>
      <c r="M510" s="51"/>
    </row>
    <row r="511" spans="1:13" ht="39.75" customHeight="1" x14ac:dyDescent="0.2">
      <c r="A511" s="101" t="str">
        <f>'ORÇAMENTO BASE'!A63</f>
        <v>5.4</v>
      </c>
      <c r="B511" s="256" t="str">
        <f>'ORÇAMENTO BASE'!D63</f>
        <v>ALVENARIA DE EMBASAMENTO COM BLOCO ESTRUTURAL DE CERÂMICA, DE 14X19X29CM E ARGAMASSA DE ASSENTAMENTO COM PREPARO EM BETONEIRA. AF_05/2020</v>
      </c>
      <c r="C511" s="256"/>
      <c r="D511" s="256"/>
      <c r="E511" s="256"/>
      <c r="F511" s="256"/>
      <c r="G511" s="256"/>
      <c r="H511" s="256"/>
      <c r="I511" s="256"/>
      <c r="J511" s="256"/>
      <c r="K511" s="14"/>
      <c r="L511" s="12" t="str">
        <f>'ORÇAMENTO BASE'!E63</f>
        <v>m³</v>
      </c>
      <c r="M511" s="54">
        <f>TRUNC(L579,2)</f>
        <v>9.25</v>
      </c>
    </row>
    <row r="512" spans="1:13" x14ac:dyDescent="0.2">
      <c r="A512" s="101"/>
      <c r="B512" s="14" t="s">
        <v>159</v>
      </c>
      <c r="C512" s="14" t="s">
        <v>153</v>
      </c>
      <c r="D512" s="14" t="s">
        <v>205</v>
      </c>
      <c r="E512" s="14" t="s">
        <v>153</v>
      </c>
      <c r="F512" s="14" t="s">
        <v>440</v>
      </c>
      <c r="G512" s="14" t="s">
        <v>153</v>
      </c>
      <c r="H512" s="14" t="s">
        <v>152</v>
      </c>
      <c r="I512" s="256" t="s">
        <v>160</v>
      </c>
      <c r="J512" s="256"/>
      <c r="K512" s="14"/>
      <c r="L512" s="12"/>
      <c r="M512" s="51"/>
    </row>
    <row r="513" spans="1:13" x14ac:dyDescent="0.2">
      <c r="A513" s="101"/>
      <c r="B513" s="104">
        <v>1.4732000000000001</v>
      </c>
      <c r="C513" s="14" t="s">
        <v>153</v>
      </c>
      <c r="D513" s="14">
        <v>0.14000000000000001</v>
      </c>
      <c r="E513" s="14" t="s">
        <v>153</v>
      </c>
      <c r="F513" s="14">
        <v>0.3</v>
      </c>
      <c r="G513" s="14" t="s">
        <v>153</v>
      </c>
      <c r="H513" s="14">
        <v>10</v>
      </c>
      <c r="I513" s="256" t="s">
        <v>441</v>
      </c>
      <c r="J513" s="256"/>
      <c r="K513" s="14" t="s">
        <v>154</v>
      </c>
      <c r="L513" s="105">
        <f>B513*D513*F513*H513</f>
        <v>0.61874400000000007</v>
      </c>
      <c r="M513" s="51"/>
    </row>
    <row r="514" spans="1:13" x14ac:dyDescent="0.2">
      <c r="A514" s="101"/>
      <c r="B514" s="104">
        <v>0.1221</v>
      </c>
      <c r="C514" s="14" t="s">
        <v>153</v>
      </c>
      <c r="D514" s="14">
        <v>0.14000000000000001</v>
      </c>
      <c r="E514" s="14" t="s">
        <v>153</v>
      </c>
      <c r="F514" s="14">
        <v>0.3</v>
      </c>
      <c r="G514" s="14" t="s">
        <v>153</v>
      </c>
      <c r="H514" s="14">
        <v>10</v>
      </c>
      <c r="I514" s="256"/>
      <c r="J514" s="256"/>
      <c r="K514" s="14" t="s">
        <v>154</v>
      </c>
      <c r="L514" s="105">
        <f t="shared" ref="L514:L577" si="18">B514*D514*F514*H514</f>
        <v>5.1282000000000001E-2</v>
      </c>
      <c r="M514" s="51"/>
    </row>
    <row r="515" spans="1:13" x14ac:dyDescent="0.2">
      <c r="A515" s="101"/>
      <c r="B515" s="104">
        <v>1.2619</v>
      </c>
      <c r="C515" s="14" t="s">
        <v>153</v>
      </c>
      <c r="D515" s="14">
        <v>0.14000000000000001</v>
      </c>
      <c r="E515" s="14" t="s">
        <v>153</v>
      </c>
      <c r="F515" s="14">
        <v>0.3</v>
      </c>
      <c r="G515" s="14" t="s">
        <v>153</v>
      </c>
      <c r="H515" s="14">
        <v>10</v>
      </c>
      <c r="I515" s="256"/>
      <c r="J515" s="256"/>
      <c r="K515" s="14" t="s">
        <v>154</v>
      </c>
      <c r="L515" s="105">
        <f t="shared" si="18"/>
        <v>0.52999800000000008</v>
      </c>
      <c r="M515" s="51"/>
    </row>
    <row r="516" spans="1:13" x14ac:dyDescent="0.2">
      <c r="A516" s="101"/>
      <c r="B516" s="104">
        <v>0.191</v>
      </c>
      <c r="C516" s="14" t="s">
        <v>153</v>
      </c>
      <c r="D516" s="14">
        <v>0.14000000000000001</v>
      </c>
      <c r="E516" s="14" t="s">
        <v>153</v>
      </c>
      <c r="F516" s="14">
        <v>0.3</v>
      </c>
      <c r="G516" s="14" t="s">
        <v>153</v>
      </c>
      <c r="H516" s="14">
        <v>10</v>
      </c>
      <c r="I516" s="256"/>
      <c r="J516" s="256"/>
      <c r="K516" s="14" t="s">
        <v>154</v>
      </c>
      <c r="L516" s="105">
        <f t="shared" si="18"/>
        <v>8.0220000000000014E-2</v>
      </c>
      <c r="M516" s="51"/>
    </row>
    <row r="517" spans="1:13" x14ac:dyDescent="0.2">
      <c r="A517" s="101"/>
      <c r="B517" s="104">
        <v>2.3313000000000001</v>
      </c>
      <c r="C517" s="14" t="s">
        <v>153</v>
      </c>
      <c r="D517" s="14">
        <v>0.14000000000000001</v>
      </c>
      <c r="E517" s="14" t="s">
        <v>153</v>
      </c>
      <c r="F517" s="14">
        <v>0.3</v>
      </c>
      <c r="G517" s="14" t="s">
        <v>153</v>
      </c>
      <c r="H517" s="14">
        <v>10</v>
      </c>
      <c r="I517" s="256"/>
      <c r="J517" s="256"/>
      <c r="K517" s="14" t="s">
        <v>154</v>
      </c>
      <c r="L517" s="105">
        <f t="shared" si="18"/>
        <v>0.97914600000000018</v>
      </c>
      <c r="M517" s="51"/>
    </row>
    <row r="518" spans="1:13" x14ac:dyDescent="0.2">
      <c r="A518" s="101"/>
      <c r="B518" s="104">
        <v>0.18190000000000001</v>
      </c>
      <c r="C518" s="14" t="s">
        <v>153</v>
      </c>
      <c r="D518" s="14">
        <v>0.14000000000000001</v>
      </c>
      <c r="E518" s="14" t="s">
        <v>153</v>
      </c>
      <c r="F518" s="14">
        <v>0.3</v>
      </c>
      <c r="G518" s="14" t="s">
        <v>153</v>
      </c>
      <c r="H518" s="14">
        <v>10</v>
      </c>
      <c r="I518" s="256"/>
      <c r="J518" s="256"/>
      <c r="K518" s="14" t="s">
        <v>154</v>
      </c>
      <c r="L518" s="105">
        <f t="shared" si="18"/>
        <v>7.6398000000000008E-2</v>
      </c>
      <c r="M518" s="51"/>
    </row>
    <row r="519" spans="1:13" x14ac:dyDescent="0.2">
      <c r="A519" s="101"/>
      <c r="B519" s="104">
        <v>0.5897</v>
      </c>
      <c r="C519" s="14" t="s">
        <v>153</v>
      </c>
      <c r="D519" s="14">
        <v>0.14000000000000001</v>
      </c>
      <c r="E519" s="14" t="s">
        <v>153</v>
      </c>
      <c r="F519" s="14">
        <v>0.3</v>
      </c>
      <c r="G519" s="14" t="s">
        <v>153</v>
      </c>
      <c r="H519" s="14">
        <v>10</v>
      </c>
      <c r="I519" s="256"/>
      <c r="J519" s="256"/>
      <c r="K519" s="14" t="s">
        <v>154</v>
      </c>
      <c r="L519" s="105">
        <f t="shared" si="18"/>
        <v>0.24767400000000001</v>
      </c>
      <c r="M519" s="51"/>
    </row>
    <row r="520" spans="1:13" x14ac:dyDescent="0.2">
      <c r="A520" s="101"/>
      <c r="B520" s="104">
        <v>0.12839999999999999</v>
      </c>
      <c r="C520" s="14" t="s">
        <v>153</v>
      </c>
      <c r="D520" s="14">
        <v>0.14000000000000001</v>
      </c>
      <c r="E520" s="14" t="s">
        <v>153</v>
      </c>
      <c r="F520" s="14">
        <v>0.3</v>
      </c>
      <c r="G520" s="14" t="s">
        <v>153</v>
      </c>
      <c r="H520" s="14">
        <v>10</v>
      </c>
      <c r="I520" s="256"/>
      <c r="J520" s="256"/>
      <c r="K520" s="14" t="s">
        <v>154</v>
      </c>
      <c r="L520" s="105">
        <f t="shared" si="18"/>
        <v>5.3927999999999997E-2</v>
      </c>
      <c r="M520" s="51"/>
    </row>
    <row r="521" spans="1:13" x14ac:dyDescent="0.2">
      <c r="A521" s="101"/>
      <c r="B521" s="104">
        <v>1.4964999999999999</v>
      </c>
      <c r="C521" s="14" t="s">
        <v>153</v>
      </c>
      <c r="D521" s="14">
        <v>0.14000000000000001</v>
      </c>
      <c r="E521" s="14" t="s">
        <v>153</v>
      </c>
      <c r="F521" s="14">
        <v>0.3</v>
      </c>
      <c r="G521" s="14" t="s">
        <v>153</v>
      </c>
      <c r="H521" s="14">
        <v>10</v>
      </c>
      <c r="I521" s="256"/>
      <c r="J521" s="256"/>
      <c r="K521" s="14" t="s">
        <v>154</v>
      </c>
      <c r="L521" s="105">
        <f t="shared" si="18"/>
        <v>0.62852999999999992</v>
      </c>
      <c r="M521" s="51"/>
    </row>
    <row r="522" spans="1:13" x14ac:dyDescent="0.2">
      <c r="A522" s="101"/>
      <c r="B522" s="104">
        <v>0.12230000000000001</v>
      </c>
      <c r="C522" s="14" t="s">
        <v>153</v>
      </c>
      <c r="D522" s="14">
        <v>0.14000000000000001</v>
      </c>
      <c r="E522" s="14" t="s">
        <v>153</v>
      </c>
      <c r="F522" s="14">
        <v>0.3</v>
      </c>
      <c r="G522" s="14" t="s">
        <v>153</v>
      </c>
      <c r="H522" s="14">
        <v>10</v>
      </c>
      <c r="I522" s="256"/>
      <c r="J522" s="256"/>
      <c r="K522" s="14" t="s">
        <v>154</v>
      </c>
      <c r="L522" s="105">
        <f t="shared" si="18"/>
        <v>5.1366000000000009E-2</v>
      </c>
      <c r="M522" s="51"/>
    </row>
    <row r="523" spans="1:13" x14ac:dyDescent="0.2">
      <c r="A523" s="101"/>
      <c r="B523" s="104">
        <v>1.5621</v>
      </c>
      <c r="C523" s="14" t="s">
        <v>153</v>
      </c>
      <c r="D523" s="14">
        <v>0.14000000000000001</v>
      </c>
      <c r="E523" s="14" t="s">
        <v>153</v>
      </c>
      <c r="F523" s="14">
        <v>0.3</v>
      </c>
      <c r="G523" s="14" t="s">
        <v>153</v>
      </c>
      <c r="H523" s="14">
        <v>10</v>
      </c>
      <c r="I523" s="256"/>
      <c r="J523" s="256"/>
      <c r="K523" s="14" t="s">
        <v>154</v>
      </c>
      <c r="L523" s="105">
        <f t="shared" si="18"/>
        <v>0.65608200000000005</v>
      </c>
      <c r="M523" s="51"/>
    </row>
    <row r="524" spans="1:13" x14ac:dyDescent="0.2">
      <c r="A524" s="101"/>
      <c r="B524" s="104">
        <v>0.19239999999999999</v>
      </c>
      <c r="C524" s="14" t="s">
        <v>153</v>
      </c>
      <c r="D524" s="14">
        <v>0.14000000000000001</v>
      </c>
      <c r="E524" s="14" t="s">
        <v>153</v>
      </c>
      <c r="F524" s="14">
        <v>0.3</v>
      </c>
      <c r="G524" s="14" t="s">
        <v>153</v>
      </c>
      <c r="H524" s="14">
        <v>10</v>
      </c>
      <c r="I524" s="256"/>
      <c r="J524" s="256"/>
      <c r="K524" s="14" t="s">
        <v>154</v>
      </c>
      <c r="L524" s="105">
        <f t="shared" si="18"/>
        <v>8.0808000000000005E-2</v>
      </c>
      <c r="M524" s="51"/>
    </row>
    <row r="525" spans="1:13" x14ac:dyDescent="0.2">
      <c r="A525" s="101"/>
      <c r="B525" s="104">
        <v>2.5771999999999999</v>
      </c>
      <c r="C525" s="14" t="s">
        <v>153</v>
      </c>
      <c r="D525" s="14">
        <v>0.14000000000000001</v>
      </c>
      <c r="E525" s="14" t="s">
        <v>153</v>
      </c>
      <c r="F525" s="14">
        <v>0.3</v>
      </c>
      <c r="G525" s="14" t="s">
        <v>153</v>
      </c>
      <c r="H525" s="14">
        <v>10</v>
      </c>
      <c r="I525" s="256"/>
      <c r="J525" s="256"/>
      <c r="K525" s="14" t="s">
        <v>154</v>
      </c>
      <c r="L525" s="105">
        <f t="shared" si="18"/>
        <v>1.0824240000000001</v>
      </c>
      <c r="M525" s="51"/>
    </row>
    <row r="526" spans="1:13" x14ac:dyDescent="0.2">
      <c r="A526" s="101"/>
      <c r="B526" s="104">
        <v>0.1229</v>
      </c>
      <c r="C526" s="14" t="s">
        <v>153</v>
      </c>
      <c r="D526" s="14">
        <v>0.14000000000000001</v>
      </c>
      <c r="E526" s="14" t="s">
        <v>153</v>
      </c>
      <c r="F526" s="14">
        <v>0.3</v>
      </c>
      <c r="G526" s="14" t="s">
        <v>153</v>
      </c>
      <c r="H526" s="14">
        <v>10</v>
      </c>
      <c r="I526" s="256"/>
      <c r="J526" s="256"/>
      <c r="K526" s="14" t="s">
        <v>154</v>
      </c>
      <c r="L526" s="105">
        <f t="shared" si="18"/>
        <v>5.1618000000000004E-2</v>
      </c>
      <c r="M526" s="51"/>
    </row>
    <row r="527" spans="1:13" x14ac:dyDescent="0.2">
      <c r="A527" s="101"/>
      <c r="B527" s="104">
        <v>1.1173</v>
      </c>
      <c r="C527" s="14" t="s">
        <v>153</v>
      </c>
      <c r="D527" s="14">
        <v>0.14000000000000001</v>
      </c>
      <c r="E527" s="14" t="s">
        <v>153</v>
      </c>
      <c r="F527" s="14">
        <v>0.3</v>
      </c>
      <c r="G527" s="14" t="s">
        <v>153</v>
      </c>
      <c r="H527" s="14">
        <v>10</v>
      </c>
      <c r="I527" s="256"/>
      <c r="J527" s="256"/>
      <c r="K527" s="14" t="s">
        <v>154</v>
      </c>
      <c r="L527" s="105">
        <f t="shared" si="18"/>
        <v>0.46926599999999996</v>
      </c>
      <c r="M527" s="51"/>
    </row>
    <row r="528" spans="1:13" x14ac:dyDescent="0.2">
      <c r="A528" s="101"/>
      <c r="B528" s="104">
        <v>0.36880000000000002</v>
      </c>
      <c r="C528" s="14" t="s">
        <v>153</v>
      </c>
      <c r="D528" s="14">
        <v>0.14000000000000001</v>
      </c>
      <c r="E528" s="14" t="s">
        <v>153</v>
      </c>
      <c r="F528" s="14">
        <v>0.3</v>
      </c>
      <c r="G528" s="14" t="s">
        <v>153</v>
      </c>
      <c r="H528" s="14">
        <v>10</v>
      </c>
      <c r="I528" s="256"/>
      <c r="J528" s="256"/>
      <c r="K528" s="14" t="s">
        <v>154</v>
      </c>
      <c r="L528" s="105">
        <f t="shared" si="18"/>
        <v>0.15489600000000001</v>
      </c>
      <c r="M528" s="51"/>
    </row>
    <row r="529" spans="1:13" x14ac:dyDescent="0.2">
      <c r="A529" s="101"/>
      <c r="B529" s="104">
        <v>0.12230000000000001</v>
      </c>
      <c r="C529" s="14" t="s">
        <v>153</v>
      </c>
      <c r="D529" s="14">
        <v>0.14000000000000001</v>
      </c>
      <c r="E529" s="14" t="s">
        <v>153</v>
      </c>
      <c r="F529" s="14">
        <v>0.3</v>
      </c>
      <c r="G529" s="14" t="s">
        <v>153</v>
      </c>
      <c r="H529" s="14">
        <v>10</v>
      </c>
      <c r="I529" s="256"/>
      <c r="J529" s="256"/>
      <c r="K529" s="14" t="s">
        <v>154</v>
      </c>
      <c r="L529" s="105">
        <f t="shared" si="18"/>
        <v>5.1366000000000009E-2</v>
      </c>
      <c r="M529" s="51"/>
    </row>
    <row r="530" spans="1:13" x14ac:dyDescent="0.2">
      <c r="A530" s="101"/>
      <c r="B530" s="104">
        <v>8.2810000000000006</v>
      </c>
      <c r="C530" s="14" t="s">
        <v>153</v>
      </c>
      <c r="D530" s="14">
        <v>0.14000000000000001</v>
      </c>
      <c r="E530" s="14" t="s">
        <v>153</v>
      </c>
      <c r="F530" s="14">
        <v>0.3</v>
      </c>
      <c r="G530" s="14" t="s">
        <v>153</v>
      </c>
      <c r="H530" s="14">
        <v>1</v>
      </c>
      <c r="I530" s="256" t="s">
        <v>442</v>
      </c>
      <c r="J530" s="256"/>
      <c r="K530" s="14" t="s">
        <v>154</v>
      </c>
      <c r="L530" s="105">
        <f t="shared" si="18"/>
        <v>0.34780200000000006</v>
      </c>
      <c r="M530" s="51"/>
    </row>
    <row r="531" spans="1:13" x14ac:dyDescent="0.2">
      <c r="A531" s="101"/>
      <c r="B531" s="104">
        <v>0.46100000000000002</v>
      </c>
      <c r="C531" s="14" t="s">
        <v>153</v>
      </c>
      <c r="D531" s="14">
        <v>0.14000000000000001</v>
      </c>
      <c r="E531" s="14" t="s">
        <v>153</v>
      </c>
      <c r="F531" s="14">
        <v>0.3</v>
      </c>
      <c r="G531" s="14" t="s">
        <v>153</v>
      </c>
      <c r="H531" s="14">
        <v>1</v>
      </c>
      <c r="I531" s="256"/>
      <c r="J531" s="256"/>
      <c r="K531" s="14" t="s">
        <v>154</v>
      </c>
      <c r="L531" s="105">
        <f t="shared" si="18"/>
        <v>1.9362000000000004E-2</v>
      </c>
      <c r="M531" s="51"/>
    </row>
    <row r="532" spans="1:13" x14ac:dyDescent="0.2">
      <c r="A532" s="101"/>
      <c r="B532" s="104">
        <v>0.28889999999999999</v>
      </c>
      <c r="C532" s="14" t="s">
        <v>153</v>
      </c>
      <c r="D532" s="14">
        <v>0.14000000000000001</v>
      </c>
      <c r="E532" s="14" t="s">
        <v>153</v>
      </c>
      <c r="F532" s="14">
        <v>0.3</v>
      </c>
      <c r="G532" s="14" t="s">
        <v>153</v>
      </c>
      <c r="H532" s="14">
        <v>1</v>
      </c>
      <c r="I532" s="256"/>
      <c r="J532" s="256"/>
      <c r="K532" s="14" t="s">
        <v>154</v>
      </c>
      <c r="L532" s="105">
        <f t="shared" si="18"/>
        <v>1.21338E-2</v>
      </c>
      <c r="M532" s="51"/>
    </row>
    <row r="533" spans="1:13" x14ac:dyDescent="0.2">
      <c r="A533" s="101"/>
      <c r="B533" s="104">
        <v>0.31140000000000001</v>
      </c>
      <c r="C533" s="14" t="s">
        <v>153</v>
      </c>
      <c r="D533" s="14">
        <v>0.14000000000000001</v>
      </c>
      <c r="E533" s="14" t="s">
        <v>153</v>
      </c>
      <c r="F533" s="14">
        <v>0.3</v>
      </c>
      <c r="G533" s="14" t="s">
        <v>153</v>
      </c>
      <c r="H533" s="14">
        <v>1</v>
      </c>
      <c r="I533" s="256"/>
      <c r="J533" s="256"/>
      <c r="K533" s="14" t="s">
        <v>154</v>
      </c>
      <c r="L533" s="105">
        <f t="shared" si="18"/>
        <v>1.30788E-2</v>
      </c>
      <c r="M533" s="51"/>
    </row>
    <row r="534" spans="1:13" x14ac:dyDescent="0.2">
      <c r="A534" s="101"/>
      <c r="B534" s="104">
        <v>1.8004</v>
      </c>
      <c r="C534" s="14" t="s">
        <v>153</v>
      </c>
      <c r="D534" s="14">
        <v>0.14000000000000001</v>
      </c>
      <c r="E534" s="14" t="s">
        <v>153</v>
      </c>
      <c r="F534" s="14">
        <v>0.3</v>
      </c>
      <c r="G534" s="14" t="s">
        <v>153</v>
      </c>
      <c r="H534" s="14">
        <v>1</v>
      </c>
      <c r="I534" s="256"/>
      <c r="J534" s="256"/>
      <c r="K534" s="14" t="s">
        <v>154</v>
      </c>
      <c r="L534" s="105">
        <f t="shared" si="18"/>
        <v>7.5616799999999998E-2</v>
      </c>
      <c r="M534" s="51"/>
    </row>
    <row r="535" spans="1:13" x14ac:dyDescent="0.2">
      <c r="A535" s="101"/>
      <c r="B535" s="104">
        <v>2.5964999999999998</v>
      </c>
      <c r="C535" s="14" t="s">
        <v>153</v>
      </c>
      <c r="D535" s="14">
        <v>0.14000000000000001</v>
      </c>
      <c r="E535" s="14" t="s">
        <v>153</v>
      </c>
      <c r="F535" s="14">
        <v>0.3</v>
      </c>
      <c r="G535" s="14" t="s">
        <v>153</v>
      </c>
      <c r="H535" s="14">
        <v>1</v>
      </c>
      <c r="I535" s="256"/>
      <c r="J535" s="256"/>
      <c r="K535" s="14" t="s">
        <v>154</v>
      </c>
      <c r="L535" s="105">
        <f t="shared" si="18"/>
        <v>0.109053</v>
      </c>
      <c r="M535" s="51"/>
    </row>
    <row r="536" spans="1:13" x14ac:dyDescent="0.2">
      <c r="A536" s="101"/>
      <c r="B536" s="104">
        <v>0.15709999999999999</v>
      </c>
      <c r="C536" s="14" t="s">
        <v>153</v>
      </c>
      <c r="D536" s="14">
        <v>0.14000000000000001</v>
      </c>
      <c r="E536" s="14" t="s">
        <v>153</v>
      </c>
      <c r="F536" s="14">
        <v>0.3</v>
      </c>
      <c r="G536" s="14" t="s">
        <v>153</v>
      </c>
      <c r="H536" s="14">
        <v>1</v>
      </c>
      <c r="I536" s="256"/>
      <c r="J536" s="256"/>
      <c r="K536" s="14" t="s">
        <v>154</v>
      </c>
      <c r="L536" s="105">
        <f t="shared" si="18"/>
        <v>6.5981999999999994E-3</v>
      </c>
      <c r="M536" s="51"/>
    </row>
    <row r="537" spans="1:13" x14ac:dyDescent="0.2">
      <c r="A537" s="101"/>
      <c r="B537" s="104">
        <v>0.3</v>
      </c>
      <c r="C537" s="14" t="s">
        <v>153</v>
      </c>
      <c r="D537" s="14">
        <v>0.14000000000000001</v>
      </c>
      <c r="E537" s="14" t="s">
        <v>153</v>
      </c>
      <c r="F537" s="14">
        <v>0.3</v>
      </c>
      <c r="G537" s="14" t="s">
        <v>153</v>
      </c>
      <c r="H537" s="14">
        <v>1</v>
      </c>
      <c r="I537" s="256"/>
      <c r="J537" s="256"/>
      <c r="K537" s="14" t="s">
        <v>154</v>
      </c>
      <c r="L537" s="105">
        <f t="shared" si="18"/>
        <v>1.26E-2</v>
      </c>
      <c r="M537" s="51"/>
    </row>
    <row r="538" spans="1:13" x14ac:dyDescent="0.2">
      <c r="A538" s="101"/>
      <c r="B538" s="104">
        <v>0.31419999999999998</v>
      </c>
      <c r="C538" s="14" t="s">
        <v>153</v>
      </c>
      <c r="D538" s="14">
        <v>0.14000000000000001</v>
      </c>
      <c r="E538" s="14" t="s">
        <v>153</v>
      </c>
      <c r="F538" s="14">
        <v>0.3</v>
      </c>
      <c r="G538" s="14" t="s">
        <v>153</v>
      </c>
      <c r="H538" s="14">
        <v>1</v>
      </c>
      <c r="I538" s="256"/>
      <c r="J538" s="256"/>
      <c r="K538" s="14" t="s">
        <v>154</v>
      </c>
      <c r="L538" s="105">
        <f t="shared" si="18"/>
        <v>1.3196399999999999E-2</v>
      </c>
      <c r="M538" s="51"/>
    </row>
    <row r="539" spans="1:13" x14ac:dyDescent="0.2">
      <c r="A539" s="101"/>
      <c r="B539" s="104">
        <v>2.6</v>
      </c>
      <c r="C539" s="14" t="s">
        <v>153</v>
      </c>
      <c r="D539" s="14">
        <v>0.14000000000000001</v>
      </c>
      <c r="E539" s="14" t="s">
        <v>153</v>
      </c>
      <c r="F539" s="14">
        <v>0.3</v>
      </c>
      <c r="G539" s="14" t="s">
        <v>153</v>
      </c>
      <c r="H539" s="14">
        <v>1</v>
      </c>
      <c r="I539" s="256"/>
      <c r="J539" s="256"/>
      <c r="K539" s="14" t="s">
        <v>154</v>
      </c>
      <c r="L539" s="105">
        <f t="shared" si="18"/>
        <v>0.10920000000000001</v>
      </c>
      <c r="M539" s="51"/>
    </row>
    <row r="540" spans="1:13" x14ac:dyDescent="0.2">
      <c r="A540" s="101"/>
      <c r="B540" s="104">
        <v>0.31419999999999998</v>
      </c>
      <c r="C540" s="14" t="s">
        <v>153</v>
      </c>
      <c r="D540" s="14">
        <v>0.14000000000000001</v>
      </c>
      <c r="E540" s="14" t="s">
        <v>153</v>
      </c>
      <c r="F540" s="14">
        <v>0.3</v>
      </c>
      <c r="G540" s="14" t="s">
        <v>153</v>
      </c>
      <c r="H540" s="14">
        <v>1</v>
      </c>
      <c r="I540" s="256"/>
      <c r="J540" s="256"/>
      <c r="K540" s="14" t="s">
        <v>154</v>
      </c>
      <c r="L540" s="105">
        <f t="shared" si="18"/>
        <v>1.3196399999999999E-2</v>
      </c>
      <c r="M540" s="51"/>
    </row>
    <row r="541" spans="1:13" x14ac:dyDescent="0.2">
      <c r="A541" s="101"/>
      <c r="B541" s="104">
        <v>0.3</v>
      </c>
      <c r="C541" s="14" t="s">
        <v>153</v>
      </c>
      <c r="D541" s="14">
        <v>0.14000000000000001</v>
      </c>
      <c r="E541" s="14" t="s">
        <v>153</v>
      </c>
      <c r="F541" s="14">
        <v>0.3</v>
      </c>
      <c r="G541" s="14" t="s">
        <v>153</v>
      </c>
      <c r="H541" s="14">
        <v>1</v>
      </c>
      <c r="I541" s="256"/>
      <c r="J541" s="256"/>
      <c r="K541" s="14" t="s">
        <v>154</v>
      </c>
      <c r="L541" s="105">
        <f t="shared" si="18"/>
        <v>1.26E-2</v>
      </c>
      <c r="M541" s="51"/>
    </row>
    <row r="542" spans="1:13" x14ac:dyDescent="0.2">
      <c r="A542" s="101"/>
      <c r="B542" s="104">
        <v>0.15709999999999999</v>
      </c>
      <c r="C542" s="14" t="s">
        <v>153</v>
      </c>
      <c r="D542" s="14">
        <v>0.14000000000000001</v>
      </c>
      <c r="E542" s="14" t="s">
        <v>153</v>
      </c>
      <c r="F542" s="14">
        <v>0.3</v>
      </c>
      <c r="G542" s="14" t="s">
        <v>153</v>
      </c>
      <c r="H542" s="14">
        <v>1</v>
      </c>
      <c r="I542" s="256"/>
      <c r="J542" s="256"/>
      <c r="K542" s="14" t="s">
        <v>154</v>
      </c>
      <c r="L542" s="105">
        <f t="shared" si="18"/>
        <v>6.5981999999999994E-3</v>
      </c>
      <c r="M542" s="51"/>
    </row>
    <row r="543" spans="1:13" x14ac:dyDescent="0.2">
      <c r="A543" s="101"/>
      <c r="B543" s="104">
        <v>3.5085000000000002</v>
      </c>
      <c r="C543" s="14" t="s">
        <v>153</v>
      </c>
      <c r="D543" s="14">
        <v>0.14000000000000001</v>
      </c>
      <c r="E543" s="14" t="s">
        <v>153</v>
      </c>
      <c r="F543" s="14">
        <v>0.3</v>
      </c>
      <c r="G543" s="14" t="s">
        <v>153</v>
      </c>
      <c r="H543" s="14">
        <v>1</v>
      </c>
      <c r="I543" s="256"/>
      <c r="J543" s="256"/>
      <c r="K543" s="14" t="s">
        <v>154</v>
      </c>
      <c r="L543" s="105">
        <f t="shared" si="18"/>
        <v>0.14735700000000002</v>
      </c>
      <c r="M543" s="51"/>
    </row>
    <row r="544" spans="1:13" x14ac:dyDescent="0.2">
      <c r="A544" s="101"/>
      <c r="B544" s="104">
        <v>0.33360000000000001</v>
      </c>
      <c r="C544" s="14" t="s">
        <v>153</v>
      </c>
      <c r="D544" s="14">
        <v>0.14000000000000001</v>
      </c>
      <c r="E544" s="14" t="s">
        <v>153</v>
      </c>
      <c r="F544" s="14">
        <v>0.3</v>
      </c>
      <c r="G544" s="14" t="s">
        <v>153</v>
      </c>
      <c r="H544" s="14">
        <v>1</v>
      </c>
      <c r="I544" s="256"/>
      <c r="J544" s="256"/>
      <c r="K544" s="14" t="s">
        <v>154</v>
      </c>
      <c r="L544" s="105">
        <f t="shared" si="18"/>
        <v>1.40112E-2</v>
      </c>
      <c r="M544" s="51"/>
    </row>
    <row r="545" spans="1:13" x14ac:dyDescent="0.2">
      <c r="A545" s="101"/>
      <c r="B545" s="104">
        <v>2.0522</v>
      </c>
      <c r="C545" s="14" t="s">
        <v>153</v>
      </c>
      <c r="D545" s="14">
        <v>0.14000000000000001</v>
      </c>
      <c r="E545" s="14" t="s">
        <v>153</v>
      </c>
      <c r="F545" s="14">
        <v>0.3</v>
      </c>
      <c r="G545" s="14" t="s">
        <v>153</v>
      </c>
      <c r="H545" s="14">
        <v>1</v>
      </c>
      <c r="I545" s="256"/>
      <c r="J545" s="256"/>
      <c r="K545" s="14" t="s">
        <v>154</v>
      </c>
      <c r="L545" s="105">
        <f t="shared" si="18"/>
        <v>8.6192400000000002E-2</v>
      </c>
      <c r="M545" s="51"/>
    </row>
    <row r="546" spans="1:13" x14ac:dyDescent="0.2">
      <c r="A546" s="101"/>
      <c r="B546" s="104">
        <v>0.49280000000000002</v>
      </c>
      <c r="C546" s="14" t="s">
        <v>153</v>
      </c>
      <c r="D546" s="14">
        <v>0.14000000000000001</v>
      </c>
      <c r="E546" s="14" t="s">
        <v>153</v>
      </c>
      <c r="F546" s="14">
        <v>0.3</v>
      </c>
      <c r="G546" s="14" t="s">
        <v>153</v>
      </c>
      <c r="H546" s="14">
        <v>1</v>
      </c>
      <c r="I546" s="256"/>
      <c r="J546" s="256"/>
      <c r="K546" s="14" t="s">
        <v>154</v>
      </c>
      <c r="L546" s="105">
        <f t="shared" si="18"/>
        <v>2.0697600000000003E-2</v>
      </c>
      <c r="M546" s="51"/>
    </row>
    <row r="547" spans="1:13" x14ac:dyDescent="0.2">
      <c r="A547" s="101"/>
      <c r="B547" s="104">
        <v>0.4027</v>
      </c>
      <c r="C547" s="14" t="s">
        <v>153</v>
      </c>
      <c r="D547" s="14">
        <v>0.14000000000000001</v>
      </c>
      <c r="E547" s="14" t="s">
        <v>153</v>
      </c>
      <c r="F547" s="14">
        <v>0.3</v>
      </c>
      <c r="G547" s="14" t="s">
        <v>153</v>
      </c>
      <c r="H547" s="14">
        <v>1</v>
      </c>
      <c r="I547" s="256"/>
      <c r="J547" s="256"/>
      <c r="K547" s="14" t="s">
        <v>154</v>
      </c>
      <c r="L547" s="105">
        <f t="shared" si="18"/>
        <v>1.6913400000000002E-2</v>
      </c>
      <c r="M547" s="51"/>
    </row>
    <row r="548" spans="1:13" x14ac:dyDescent="0.2">
      <c r="A548" s="101"/>
      <c r="B548" s="104">
        <v>0.15709999999999999</v>
      </c>
      <c r="C548" s="14" t="s">
        <v>153</v>
      </c>
      <c r="D548" s="14">
        <v>0.14000000000000001</v>
      </c>
      <c r="E548" s="14" t="s">
        <v>153</v>
      </c>
      <c r="F548" s="14">
        <v>0.3</v>
      </c>
      <c r="G548" s="14" t="s">
        <v>153</v>
      </c>
      <c r="H548" s="14">
        <v>1</v>
      </c>
      <c r="I548" s="256"/>
      <c r="J548" s="256"/>
      <c r="K548" s="14" t="s">
        <v>154</v>
      </c>
      <c r="L548" s="105">
        <f t="shared" si="18"/>
        <v>6.5981999999999994E-3</v>
      </c>
      <c r="M548" s="51"/>
    </row>
    <row r="549" spans="1:13" x14ac:dyDescent="0.2">
      <c r="A549" s="101"/>
      <c r="B549" s="104">
        <v>0.3</v>
      </c>
      <c r="C549" s="14" t="s">
        <v>153</v>
      </c>
      <c r="D549" s="14">
        <v>0.14000000000000001</v>
      </c>
      <c r="E549" s="14" t="s">
        <v>153</v>
      </c>
      <c r="F549" s="14">
        <v>0.3</v>
      </c>
      <c r="G549" s="14" t="s">
        <v>153</v>
      </c>
      <c r="H549" s="14">
        <v>1</v>
      </c>
      <c r="I549" s="256"/>
      <c r="J549" s="256"/>
      <c r="K549" s="14" t="s">
        <v>154</v>
      </c>
      <c r="L549" s="105">
        <f t="shared" si="18"/>
        <v>1.26E-2</v>
      </c>
      <c r="M549" s="51"/>
    </row>
    <row r="550" spans="1:13" x14ac:dyDescent="0.2">
      <c r="A550" s="101"/>
      <c r="B550" s="104">
        <v>0.31419999999999998</v>
      </c>
      <c r="C550" s="14" t="s">
        <v>153</v>
      </c>
      <c r="D550" s="14">
        <v>0.14000000000000001</v>
      </c>
      <c r="E550" s="14" t="s">
        <v>153</v>
      </c>
      <c r="F550" s="14">
        <v>0.3</v>
      </c>
      <c r="G550" s="14" t="s">
        <v>153</v>
      </c>
      <c r="H550" s="14">
        <v>1</v>
      </c>
      <c r="I550" s="256"/>
      <c r="J550" s="256"/>
      <c r="K550" s="14" t="s">
        <v>154</v>
      </c>
      <c r="L550" s="105">
        <f t="shared" si="18"/>
        <v>1.3196399999999999E-2</v>
      </c>
      <c r="M550" s="51"/>
    </row>
    <row r="551" spans="1:13" x14ac:dyDescent="0.2">
      <c r="A551" s="101"/>
      <c r="B551" s="104">
        <v>2.6</v>
      </c>
      <c r="C551" s="14" t="s">
        <v>153</v>
      </c>
      <c r="D551" s="14">
        <v>0.14000000000000001</v>
      </c>
      <c r="E551" s="14" t="s">
        <v>153</v>
      </c>
      <c r="F551" s="14">
        <v>0.3</v>
      </c>
      <c r="G551" s="14" t="s">
        <v>153</v>
      </c>
      <c r="H551" s="14">
        <v>1</v>
      </c>
      <c r="I551" s="256"/>
      <c r="J551" s="256"/>
      <c r="K551" s="14" t="s">
        <v>154</v>
      </c>
      <c r="L551" s="105">
        <f t="shared" si="18"/>
        <v>0.10920000000000001</v>
      </c>
      <c r="M551" s="51"/>
    </row>
    <row r="552" spans="1:13" x14ac:dyDescent="0.2">
      <c r="A552" s="101"/>
      <c r="B552" s="104">
        <v>0.31419999999999998</v>
      </c>
      <c r="C552" s="14" t="s">
        <v>153</v>
      </c>
      <c r="D552" s="14">
        <v>0.14000000000000001</v>
      </c>
      <c r="E552" s="14" t="s">
        <v>153</v>
      </c>
      <c r="F552" s="14">
        <v>0.3</v>
      </c>
      <c r="G552" s="14" t="s">
        <v>153</v>
      </c>
      <c r="H552" s="14">
        <v>1</v>
      </c>
      <c r="I552" s="256"/>
      <c r="J552" s="256"/>
      <c r="K552" s="14" t="s">
        <v>154</v>
      </c>
      <c r="L552" s="105">
        <f t="shared" si="18"/>
        <v>1.3196399999999999E-2</v>
      </c>
      <c r="M552" s="51"/>
    </row>
    <row r="553" spans="1:13" x14ac:dyDescent="0.2">
      <c r="A553" s="101"/>
      <c r="B553" s="104">
        <v>0.3</v>
      </c>
      <c r="C553" s="14" t="s">
        <v>153</v>
      </c>
      <c r="D553" s="14">
        <v>0.14000000000000001</v>
      </c>
      <c r="E553" s="14" t="s">
        <v>153</v>
      </c>
      <c r="F553" s="14">
        <v>0.3</v>
      </c>
      <c r="G553" s="14" t="s">
        <v>153</v>
      </c>
      <c r="H553" s="14">
        <v>1</v>
      </c>
      <c r="I553" s="256"/>
      <c r="J553" s="256"/>
      <c r="K553" s="14" t="s">
        <v>154</v>
      </c>
      <c r="L553" s="105">
        <f t="shared" si="18"/>
        <v>1.26E-2</v>
      </c>
      <c r="M553" s="51"/>
    </row>
    <row r="554" spans="1:13" x14ac:dyDescent="0.2">
      <c r="A554" s="101"/>
      <c r="B554" s="104">
        <v>0.15709999999999999</v>
      </c>
      <c r="C554" s="14" t="s">
        <v>153</v>
      </c>
      <c r="D554" s="14">
        <v>0.14000000000000001</v>
      </c>
      <c r="E554" s="14" t="s">
        <v>153</v>
      </c>
      <c r="F554" s="14">
        <v>0.3</v>
      </c>
      <c r="G554" s="14" t="s">
        <v>153</v>
      </c>
      <c r="H554" s="14">
        <v>1</v>
      </c>
      <c r="I554" s="256"/>
      <c r="J554" s="256"/>
      <c r="K554" s="14" t="s">
        <v>154</v>
      </c>
      <c r="L554" s="105">
        <f t="shared" si="18"/>
        <v>6.5981999999999994E-3</v>
      </c>
      <c r="M554" s="51"/>
    </row>
    <row r="555" spans="1:13" x14ac:dyDescent="0.2">
      <c r="A555" s="101"/>
      <c r="B555" s="104">
        <v>2.5825</v>
      </c>
      <c r="C555" s="14" t="s">
        <v>153</v>
      </c>
      <c r="D555" s="14">
        <v>0.14000000000000001</v>
      </c>
      <c r="E555" s="14" t="s">
        <v>153</v>
      </c>
      <c r="F555" s="14">
        <v>0.3</v>
      </c>
      <c r="G555" s="14" t="s">
        <v>153</v>
      </c>
      <c r="H555" s="14">
        <v>1</v>
      </c>
      <c r="I555" s="256" t="s">
        <v>443</v>
      </c>
      <c r="J555" s="256"/>
      <c r="K555" s="14" t="s">
        <v>154</v>
      </c>
      <c r="L555" s="105">
        <f t="shared" si="18"/>
        <v>0.10846500000000001</v>
      </c>
      <c r="M555" s="51"/>
    </row>
    <row r="556" spans="1:13" x14ac:dyDescent="0.2">
      <c r="A556" s="101"/>
      <c r="B556" s="104">
        <v>0.19209999999999999</v>
      </c>
      <c r="C556" s="14" t="s">
        <v>153</v>
      </c>
      <c r="D556" s="14">
        <v>0.14000000000000001</v>
      </c>
      <c r="E556" s="14" t="s">
        <v>153</v>
      </c>
      <c r="F556" s="14">
        <v>0.3</v>
      </c>
      <c r="G556" s="14" t="s">
        <v>153</v>
      </c>
      <c r="H556" s="14">
        <v>1</v>
      </c>
      <c r="I556" s="256"/>
      <c r="J556" s="256"/>
      <c r="K556" s="14" t="s">
        <v>154</v>
      </c>
      <c r="L556" s="105">
        <f t="shared" si="18"/>
        <v>8.0681999999999993E-3</v>
      </c>
      <c r="M556" s="51"/>
    </row>
    <row r="557" spans="1:13" x14ac:dyDescent="0.2">
      <c r="A557" s="101"/>
      <c r="B557" s="104">
        <v>1.3872</v>
      </c>
      <c r="C557" s="14" t="s">
        <v>153</v>
      </c>
      <c r="D557" s="14">
        <v>0.14000000000000001</v>
      </c>
      <c r="E557" s="14" t="s">
        <v>153</v>
      </c>
      <c r="F557" s="14">
        <v>0.3</v>
      </c>
      <c r="G557" s="14" t="s">
        <v>153</v>
      </c>
      <c r="H557" s="14">
        <v>1</v>
      </c>
      <c r="I557" s="256"/>
      <c r="J557" s="256"/>
      <c r="K557" s="14" t="s">
        <v>154</v>
      </c>
      <c r="L557" s="105">
        <f t="shared" si="18"/>
        <v>5.8262400000000006E-2</v>
      </c>
      <c r="M557" s="51"/>
    </row>
    <row r="558" spans="1:13" x14ac:dyDescent="0.2">
      <c r="A558" s="101"/>
      <c r="B558" s="104">
        <v>0.1221</v>
      </c>
      <c r="C558" s="14" t="s">
        <v>153</v>
      </c>
      <c r="D558" s="14">
        <v>0.14000000000000001</v>
      </c>
      <c r="E558" s="14" t="s">
        <v>153</v>
      </c>
      <c r="F558" s="14">
        <v>0.3</v>
      </c>
      <c r="G558" s="14" t="s">
        <v>153</v>
      </c>
      <c r="H558" s="14">
        <v>1</v>
      </c>
      <c r="I558" s="256"/>
      <c r="J558" s="256"/>
      <c r="K558" s="14" t="s">
        <v>154</v>
      </c>
      <c r="L558" s="105">
        <f t="shared" si="18"/>
        <v>5.1282000000000003E-3</v>
      </c>
      <c r="M558" s="51"/>
    </row>
    <row r="559" spans="1:13" x14ac:dyDescent="0.2">
      <c r="A559" s="101"/>
      <c r="B559" s="104">
        <v>4.3236999999999997</v>
      </c>
      <c r="C559" s="14" t="s">
        <v>153</v>
      </c>
      <c r="D559" s="14">
        <v>0.14000000000000001</v>
      </c>
      <c r="E559" s="14" t="s">
        <v>153</v>
      </c>
      <c r="F559" s="14">
        <v>0.3</v>
      </c>
      <c r="G559" s="14" t="s">
        <v>153</v>
      </c>
      <c r="H559" s="14">
        <v>1</v>
      </c>
      <c r="I559" s="256"/>
      <c r="J559" s="256"/>
      <c r="K559" s="14" t="s">
        <v>154</v>
      </c>
      <c r="L559" s="105">
        <f t="shared" si="18"/>
        <v>0.18159539999999999</v>
      </c>
      <c r="M559" s="51"/>
    </row>
    <row r="560" spans="1:13" x14ac:dyDescent="0.2">
      <c r="A560" s="101"/>
      <c r="B560" s="104">
        <v>0.25900000000000001</v>
      </c>
      <c r="C560" s="14" t="s">
        <v>153</v>
      </c>
      <c r="D560" s="14">
        <v>0.14000000000000001</v>
      </c>
      <c r="E560" s="14" t="s">
        <v>153</v>
      </c>
      <c r="F560" s="14">
        <v>0.3</v>
      </c>
      <c r="G560" s="14" t="s">
        <v>153</v>
      </c>
      <c r="H560" s="14">
        <v>1</v>
      </c>
      <c r="I560" s="256"/>
      <c r="J560" s="256"/>
      <c r="K560" s="14" t="s">
        <v>154</v>
      </c>
      <c r="L560" s="105">
        <f t="shared" si="18"/>
        <v>1.0878000000000002E-2</v>
      </c>
      <c r="M560" s="51"/>
    </row>
    <row r="561" spans="1:13" x14ac:dyDescent="0.2">
      <c r="A561" s="101"/>
      <c r="B561" s="104">
        <v>1.9742999999999999</v>
      </c>
      <c r="C561" s="14" t="s">
        <v>153</v>
      </c>
      <c r="D561" s="14">
        <v>0.14000000000000001</v>
      </c>
      <c r="E561" s="14" t="s">
        <v>153</v>
      </c>
      <c r="F561" s="14">
        <v>0.3</v>
      </c>
      <c r="G561" s="14" t="s">
        <v>153</v>
      </c>
      <c r="H561" s="14">
        <v>1</v>
      </c>
      <c r="I561" s="256"/>
      <c r="J561" s="256"/>
      <c r="K561" s="14" t="s">
        <v>154</v>
      </c>
      <c r="L561" s="105">
        <f t="shared" si="18"/>
        <v>8.2920600000000011E-2</v>
      </c>
      <c r="M561" s="51"/>
    </row>
    <row r="562" spans="1:13" x14ac:dyDescent="0.2">
      <c r="A562" s="101"/>
      <c r="B562" s="104">
        <v>0.12230000000000001</v>
      </c>
      <c r="C562" s="14" t="s">
        <v>153</v>
      </c>
      <c r="D562" s="14">
        <v>0.14000000000000001</v>
      </c>
      <c r="E562" s="14" t="s">
        <v>153</v>
      </c>
      <c r="F562" s="14">
        <v>0.3</v>
      </c>
      <c r="G562" s="14" t="s">
        <v>153</v>
      </c>
      <c r="H562" s="14">
        <v>1</v>
      </c>
      <c r="I562" s="256"/>
      <c r="J562" s="256"/>
      <c r="K562" s="14" t="s">
        <v>154</v>
      </c>
      <c r="L562" s="105">
        <f t="shared" si="18"/>
        <v>5.1366000000000007E-3</v>
      </c>
      <c r="M562" s="51"/>
    </row>
    <row r="563" spans="1:13" x14ac:dyDescent="0.2">
      <c r="A563" s="101"/>
      <c r="B563" s="104">
        <v>1.2861</v>
      </c>
      <c r="C563" s="14" t="s">
        <v>153</v>
      </c>
      <c r="D563" s="14">
        <v>0.14000000000000001</v>
      </c>
      <c r="E563" s="14" t="s">
        <v>153</v>
      </c>
      <c r="F563" s="14">
        <v>0.3</v>
      </c>
      <c r="G563" s="14" t="s">
        <v>153</v>
      </c>
      <c r="H563" s="14">
        <v>1</v>
      </c>
      <c r="I563" s="256"/>
      <c r="J563" s="256"/>
      <c r="K563" s="14" t="s">
        <v>154</v>
      </c>
      <c r="L563" s="105">
        <f t="shared" si="18"/>
        <v>5.4016200000000007E-2</v>
      </c>
      <c r="M563" s="51"/>
    </row>
    <row r="564" spans="1:13" x14ac:dyDescent="0.2">
      <c r="A564" s="101"/>
      <c r="B564" s="104">
        <v>0.12839999999999999</v>
      </c>
      <c r="C564" s="14" t="s">
        <v>153</v>
      </c>
      <c r="D564" s="14">
        <v>0.14000000000000001</v>
      </c>
      <c r="E564" s="14" t="s">
        <v>153</v>
      </c>
      <c r="F564" s="14">
        <v>0.3</v>
      </c>
      <c r="G564" s="14" t="s">
        <v>153</v>
      </c>
      <c r="H564" s="14">
        <v>1</v>
      </c>
      <c r="I564" s="256"/>
      <c r="J564" s="256"/>
      <c r="K564" s="14" t="s">
        <v>154</v>
      </c>
      <c r="L564" s="105">
        <f t="shared" si="18"/>
        <v>5.3927999999999997E-3</v>
      </c>
      <c r="M564" s="51"/>
    </row>
    <row r="565" spans="1:13" x14ac:dyDescent="0.2">
      <c r="A565" s="101"/>
      <c r="B565" s="104">
        <v>2.1633</v>
      </c>
      <c r="C565" s="14" t="s">
        <v>153</v>
      </c>
      <c r="D565" s="14">
        <v>0.14000000000000001</v>
      </c>
      <c r="E565" s="14" t="s">
        <v>153</v>
      </c>
      <c r="F565" s="14">
        <v>0.3</v>
      </c>
      <c r="G565" s="14" t="s">
        <v>153</v>
      </c>
      <c r="H565" s="14">
        <v>1</v>
      </c>
      <c r="I565" s="256"/>
      <c r="J565" s="256"/>
      <c r="K565" s="14" t="s">
        <v>154</v>
      </c>
      <c r="L565" s="105">
        <f t="shared" si="18"/>
        <v>9.0858599999999998E-2</v>
      </c>
      <c r="M565" s="51"/>
    </row>
    <row r="566" spans="1:13" x14ac:dyDescent="0.2">
      <c r="A566" s="101"/>
      <c r="B566" s="104">
        <v>5.3804999999999996</v>
      </c>
      <c r="C566" s="14" t="s">
        <v>153</v>
      </c>
      <c r="D566" s="14">
        <v>0.14000000000000001</v>
      </c>
      <c r="E566" s="14" t="s">
        <v>153</v>
      </c>
      <c r="F566" s="14">
        <v>0.4</v>
      </c>
      <c r="G566" s="14" t="s">
        <v>153</v>
      </c>
      <c r="H566" s="14">
        <v>1</v>
      </c>
      <c r="I566" s="256" t="s">
        <v>444</v>
      </c>
      <c r="J566" s="256"/>
      <c r="K566" s="14" t="s">
        <v>154</v>
      </c>
      <c r="L566" s="105">
        <f t="shared" si="18"/>
        <v>0.30130800000000002</v>
      </c>
      <c r="M566" s="51"/>
    </row>
    <row r="567" spans="1:13" x14ac:dyDescent="0.2">
      <c r="A567" s="101"/>
      <c r="B567" s="104">
        <v>0.28749999999999998</v>
      </c>
      <c r="C567" s="14" t="s">
        <v>153</v>
      </c>
      <c r="D567" s="14">
        <v>0.14000000000000001</v>
      </c>
      <c r="E567" s="14" t="s">
        <v>153</v>
      </c>
      <c r="F567" s="14">
        <v>0.4</v>
      </c>
      <c r="G567" s="14" t="s">
        <v>153</v>
      </c>
      <c r="H567" s="14">
        <v>1</v>
      </c>
      <c r="I567" s="256"/>
      <c r="J567" s="256"/>
      <c r="K567" s="14" t="s">
        <v>154</v>
      </c>
      <c r="L567" s="105">
        <f t="shared" si="18"/>
        <v>1.61E-2</v>
      </c>
      <c r="M567" s="51"/>
    </row>
    <row r="568" spans="1:13" x14ac:dyDescent="0.2">
      <c r="A568" s="101"/>
      <c r="B568" s="104">
        <v>2.6513</v>
      </c>
      <c r="C568" s="14" t="s">
        <v>153</v>
      </c>
      <c r="D568" s="14">
        <v>0.14000000000000001</v>
      </c>
      <c r="E568" s="14" t="s">
        <v>153</v>
      </c>
      <c r="F568" s="14">
        <v>0.4</v>
      </c>
      <c r="G568" s="14" t="s">
        <v>153</v>
      </c>
      <c r="H568" s="14">
        <v>1</v>
      </c>
      <c r="I568" s="256"/>
      <c r="J568" s="256"/>
      <c r="K568" s="14" t="s">
        <v>154</v>
      </c>
      <c r="L568" s="105">
        <f t="shared" si="18"/>
        <v>0.14847280000000002</v>
      </c>
      <c r="M568" s="51"/>
    </row>
    <row r="569" spans="1:13" x14ac:dyDescent="0.2">
      <c r="A569" s="101"/>
      <c r="B569" s="104">
        <v>0.17380000000000001</v>
      </c>
      <c r="C569" s="14" t="s">
        <v>153</v>
      </c>
      <c r="D569" s="14">
        <v>0.14000000000000001</v>
      </c>
      <c r="E569" s="14" t="s">
        <v>153</v>
      </c>
      <c r="F569" s="14">
        <v>0.4</v>
      </c>
      <c r="G569" s="14" t="s">
        <v>153</v>
      </c>
      <c r="H569" s="14">
        <v>1</v>
      </c>
      <c r="I569" s="256"/>
      <c r="J569" s="256"/>
      <c r="K569" s="14" t="s">
        <v>154</v>
      </c>
      <c r="L569" s="105">
        <f t="shared" si="18"/>
        <v>9.7328000000000015E-3</v>
      </c>
      <c r="M569" s="51"/>
    </row>
    <row r="570" spans="1:13" x14ac:dyDescent="0.2">
      <c r="A570" s="101"/>
      <c r="B570" s="104">
        <v>2.8475000000000001</v>
      </c>
      <c r="C570" s="14" t="s">
        <v>153</v>
      </c>
      <c r="D570" s="14">
        <v>0.14000000000000001</v>
      </c>
      <c r="E570" s="14" t="s">
        <v>153</v>
      </c>
      <c r="F570" s="14">
        <v>0.4</v>
      </c>
      <c r="G570" s="14" t="s">
        <v>153</v>
      </c>
      <c r="H570" s="14">
        <v>1</v>
      </c>
      <c r="I570" s="256"/>
      <c r="J570" s="256"/>
      <c r="K570" s="14" t="s">
        <v>154</v>
      </c>
      <c r="L570" s="105">
        <f t="shared" si="18"/>
        <v>0.15946000000000005</v>
      </c>
      <c r="M570" s="51"/>
    </row>
    <row r="571" spans="1:13" x14ac:dyDescent="0.2">
      <c r="A571" s="101"/>
      <c r="B571" s="104">
        <v>0.17380000000000001</v>
      </c>
      <c r="C571" s="14" t="s">
        <v>153</v>
      </c>
      <c r="D571" s="14">
        <v>0.14000000000000001</v>
      </c>
      <c r="E571" s="14" t="s">
        <v>153</v>
      </c>
      <c r="F571" s="14">
        <v>0.4</v>
      </c>
      <c r="G571" s="14" t="s">
        <v>153</v>
      </c>
      <c r="H571" s="14">
        <v>1</v>
      </c>
      <c r="I571" s="256"/>
      <c r="J571" s="256"/>
      <c r="K571" s="14" t="s">
        <v>154</v>
      </c>
      <c r="L571" s="105">
        <f t="shared" si="18"/>
        <v>9.7328000000000015E-3</v>
      </c>
      <c r="M571" s="51"/>
    </row>
    <row r="572" spans="1:13" x14ac:dyDescent="0.2">
      <c r="A572" s="101"/>
      <c r="B572" s="104">
        <v>3.8668</v>
      </c>
      <c r="C572" s="14" t="s">
        <v>153</v>
      </c>
      <c r="D572" s="14">
        <v>0.14000000000000001</v>
      </c>
      <c r="E572" s="14" t="s">
        <v>153</v>
      </c>
      <c r="F572" s="14">
        <v>0.4</v>
      </c>
      <c r="G572" s="14" t="s">
        <v>153</v>
      </c>
      <c r="H572" s="14">
        <v>1</v>
      </c>
      <c r="I572" s="256"/>
      <c r="J572" s="256"/>
      <c r="K572" s="14" t="s">
        <v>154</v>
      </c>
      <c r="L572" s="105">
        <f t="shared" si="18"/>
        <v>0.21654080000000003</v>
      </c>
      <c r="M572" s="51"/>
    </row>
    <row r="573" spans="1:13" x14ac:dyDescent="0.2">
      <c r="A573" s="101"/>
      <c r="B573" s="104">
        <v>5.7523999999999997</v>
      </c>
      <c r="C573" s="14" t="s">
        <v>153</v>
      </c>
      <c r="D573" s="14">
        <v>0.14000000000000001</v>
      </c>
      <c r="E573" s="14" t="s">
        <v>153</v>
      </c>
      <c r="F573" s="14">
        <v>0.4</v>
      </c>
      <c r="G573" s="14" t="s">
        <v>153</v>
      </c>
      <c r="H573" s="14">
        <v>1</v>
      </c>
      <c r="I573" s="256"/>
      <c r="J573" s="256"/>
      <c r="K573" s="14" t="s">
        <v>154</v>
      </c>
      <c r="L573" s="105">
        <f t="shared" si="18"/>
        <v>0.32213440000000004</v>
      </c>
      <c r="M573" s="51"/>
    </row>
    <row r="574" spans="1:13" x14ac:dyDescent="0.2">
      <c r="A574" s="101"/>
      <c r="B574" s="104">
        <v>0.29749999999999999</v>
      </c>
      <c r="C574" s="14" t="s">
        <v>153</v>
      </c>
      <c r="D574" s="14">
        <v>0.14000000000000001</v>
      </c>
      <c r="E574" s="14" t="s">
        <v>153</v>
      </c>
      <c r="F574" s="14">
        <v>0.4</v>
      </c>
      <c r="G574" s="14" t="s">
        <v>153</v>
      </c>
      <c r="H574" s="14">
        <v>1</v>
      </c>
      <c r="I574" s="256"/>
      <c r="J574" s="256"/>
      <c r="K574" s="14" t="s">
        <v>154</v>
      </c>
      <c r="L574" s="105">
        <f t="shared" si="18"/>
        <v>1.6660000000000001E-2</v>
      </c>
      <c r="M574" s="51"/>
    </row>
    <row r="575" spans="1:13" x14ac:dyDescent="0.2">
      <c r="A575" s="101"/>
      <c r="B575" s="104">
        <v>3.3449</v>
      </c>
      <c r="C575" s="14" t="s">
        <v>153</v>
      </c>
      <c r="D575" s="14">
        <v>0.14000000000000001</v>
      </c>
      <c r="E575" s="14" t="s">
        <v>153</v>
      </c>
      <c r="F575" s="14">
        <v>0.4</v>
      </c>
      <c r="G575" s="14" t="s">
        <v>153</v>
      </c>
      <c r="H575" s="14">
        <v>1</v>
      </c>
      <c r="I575" s="256"/>
      <c r="J575" s="256"/>
      <c r="K575" s="14" t="s">
        <v>154</v>
      </c>
      <c r="L575" s="105">
        <f t="shared" si="18"/>
        <v>0.18731440000000002</v>
      </c>
      <c r="M575" s="51"/>
    </row>
    <row r="576" spans="1:13" x14ac:dyDescent="0.2">
      <c r="A576" s="101"/>
      <c r="B576" s="104">
        <v>0.18410000000000001</v>
      </c>
      <c r="C576" s="14" t="s">
        <v>153</v>
      </c>
      <c r="D576" s="14">
        <v>0.14000000000000001</v>
      </c>
      <c r="E576" s="14" t="s">
        <v>153</v>
      </c>
      <c r="F576" s="14">
        <v>0.4</v>
      </c>
      <c r="G576" s="14" t="s">
        <v>153</v>
      </c>
      <c r="H576" s="14">
        <v>1</v>
      </c>
      <c r="I576" s="256"/>
      <c r="J576" s="256"/>
      <c r="K576" s="14" t="s">
        <v>154</v>
      </c>
      <c r="L576" s="105">
        <f t="shared" si="18"/>
        <v>1.0309600000000002E-2</v>
      </c>
      <c r="M576" s="51"/>
    </row>
    <row r="577" spans="1:13" x14ac:dyDescent="0.2">
      <c r="A577" s="101"/>
      <c r="B577" s="104">
        <v>2.9373999999999998</v>
      </c>
      <c r="C577" s="14" t="s">
        <v>153</v>
      </c>
      <c r="D577" s="14">
        <v>0.14000000000000001</v>
      </c>
      <c r="E577" s="14" t="s">
        <v>153</v>
      </c>
      <c r="F577" s="14">
        <v>0.4</v>
      </c>
      <c r="G577" s="14" t="s">
        <v>153</v>
      </c>
      <c r="H577" s="14">
        <v>1</v>
      </c>
      <c r="I577" s="256"/>
      <c r="J577" s="256"/>
      <c r="K577" s="14" t="s">
        <v>154</v>
      </c>
      <c r="L577" s="105">
        <f t="shared" si="18"/>
        <v>0.16449440000000001</v>
      </c>
      <c r="M577" s="51"/>
    </row>
    <row r="578" spans="1:13" x14ac:dyDescent="0.2">
      <c r="A578" s="101"/>
      <c r="B578" s="104">
        <v>0.16339999999999999</v>
      </c>
      <c r="C578" s="14" t="s">
        <v>153</v>
      </c>
      <c r="D578" s="14">
        <v>0.14000000000000001</v>
      </c>
      <c r="E578" s="14" t="s">
        <v>153</v>
      </c>
      <c r="F578" s="14">
        <v>0.4</v>
      </c>
      <c r="G578" s="14" t="s">
        <v>153</v>
      </c>
      <c r="H578" s="14">
        <v>1</v>
      </c>
      <c r="I578" s="256"/>
      <c r="J578" s="256"/>
      <c r="K578" s="14" t="s">
        <v>154</v>
      </c>
      <c r="L578" s="105">
        <f t="shared" ref="L578" si="19">B578*D578*F578*H578</f>
        <v>9.1504000000000012E-3</v>
      </c>
      <c r="M578" s="51"/>
    </row>
    <row r="579" spans="1:13" x14ac:dyDescent="0.2">
      <c r="A579" s="101"/>
      <c r="B579" s="272" t="s">
        <v>451</v>
      </c>
      <c r="C579" s="272"/>
      <c r="D579" s="272"/>
      <c r="E579" s="272"/>
      <c r="F579" s="272"/>
      <c r="G579" s="272"/>
      <c r="H579" s="272"/>
      <c r="I579" s="272"/>
      <c r="J579" s="272"/>
      <c r="K579" s="107" t="s">
        <v>154</v>
      </c>
      <c r="L579" s="108">
        <f>SUM(L513:L578)</f>
        <v>9.2560747999999986</v>
      </c>
      <c r="M579" s="51"/>
    </row>
    <row r="580" spans="1:13" ht="14.25" customHeight="1" x14ac:dyDescent="0.2">
      <c r="A580" s="101"/>
      <c r="B580" s="256"/>
      <c r="C580" s="256"/>
      <c r="D580" s="256"/>
      <c r="E580" s="256"/>
      <c r="F580" s="256"/>
      <c r="G580" s="256"/>
      <c r="H580" s="256"/>
      <c r="I580" s="256"/>
      <c r="J580" s="256"/>
      <c r="K580" s="14"/>
      <c r="L580" s="12"/>
      <c r="M580" s="51"/>
    </row>
    <row r="581" spans="1:13" ht="46.5" customHeight="1" x14ac:dyDescent="0.2">
      <c r="A581" s="101" t="str">
        <f>'ORÇAMENTO BASE'!A64</f>
        <v>5.5</v>
      </c>
      <c r="B581" s="256" t="str">
        <f>'ORÇAMENTO BASE'!D64</f>
        <v>ALVENARIA DE VEDAÇÃO DE BLOCOS CERÂMICOS FURADOS NA HORIZONTAL DE 9X19X29 CM (ESPESSURA 9 CM) E ARGAMASSA DE ASSENTAMENTO COM PREPARO EM BETONEIRA. AF_12/2021</v>
      </c>
      <c r="C581" s="256"/>
      <c r="D581" s="256"/>
      <c r="E581" s="256"/>
      <c r="F581" s="256"/>
      <c r="G581" s="256"/>
      <c r="H581" s="256"/>
      <c r="I581" s="256"/>
      <c r="J581" s="256"/>
      <c r="K581" s="14"/>
      <c r="L581" s="12" t="str">
        <f>'ORÇAMENTO BASE'!E64</f>
        <v>m²</v>
      </c>
      <c r="M581" s="54">
        <f>TRUNC(L649,2)</f>
        <v>84.42</v>
      </c>
    </row>
    <row r="582" spans="1:13" ht="14.25" customHeight="1" x14ac:dyDescent="0.2">
      <c r="A582" s="101"/>
      <c r="B582" s="14" t="s">
        <v>159</v>
      </c>
      <c r="C582" s="14" t="s">
        <v>153</v>
      </c>
      <c r="D582" s="14" t="s">
        <v>161</v>
      </c>
      <c r="E582" s="14" t="s">
        <v>153</v>
      </c>
      <c r="F582" s="14" t="s">
        <v>152</v>
      </c>
      <c r="G582" s="14"/>
      <c r="H582" s="14"/>
      <c r="I582" s="256" t="s">
        <v>160</v>
      </c>
      <c r="J582" s="256"/>
      <c r="K582" s="14"/>
      <c r="L582" s="12"/>
      <c r="M582" s="51"/>
    </row>
    <row r="583" spans="1:13" ht="14.25" customHeight="1" x14ac:dyDescent="0.2">
      <c r="A583" s="101"/>
      <c r="B583" s="104">
        <v>1.4732000000000001</v>
      </c>
      <c r="C583" s="14" t="s">
        <v>153</v>
      </c>
      <c r="D583" s="14">
        <f>(0.338+0.45)/2</f>
        <v>0.39400000000000002</v>
      </c>
      <c r="E583" s="14" t="s">
        <v>153</v>
      </c>
      <c r="F583" s="14">
        <v>10</v>
      </c>
      <c r="G583" s="14"/>
      <c r="H583" s="14"/>
      <c r="I583" s="256" t="s">
        <v>441</v>
      </c>
      <c r="J583" s="256"/>
      <c r="K583" s="14" t="s">
        <v>154</v>
      </c>
      <c r="L583" s="105">
        <f>B583*D583*F583</f>
        <v>5.8044080000000005</v>
      </c>
      <c r="M583" s="51"/>
    </row>
    <row r="584" spans="1:13" ht="14.25" customHeight="1" x14ac:dyDescent="0.2">
      <c r="A584" s="101"/>
      <c r="B584" s="104">
        <v>0.1221</v>
      </c>
      <c r="C584" s="14" t="s">
        <v>153</v>
      </c>
      <c r="D584" s="14">
        <v>0.45</v>
      </c>
      <c r="E584" s="14" t="s">
        <v>153</v>
      </c>
      <c r="F584" s="14">
        <v>10</v>
      </c>
      <c r="G584" s="14"/>
      <c r="H584" s="14"/>
      <c r="I584" s="256"/>
      <c r="J584" s="256"/>
      <c r="K584" s="14" t="s">
        <v>154</v>
      </c>
      <c r="L584" s="105">
        <f t="shared" ref="L584:L647" si="20">B584*D584*F584</f>
        <v>0.54944999999999999</v>
      </c>
      <c r="M584" s="51"/>
    </row>
    <row r="585" spans="1:13" ht="14.25" customHeight="1" x14ac:dyDescent="0.2">
      <c r="A585" s="101"/>
      <c r="B585" s="104">
        <v>1.2619</v>
      </c>
      <c r="C585" s="14" t="s">
        <v>153</v>
      </c>
      <c r="D585" s="14">
        <f>(0.4487+0.45)/2</f>
        <v>0.44935000000000003</v>
      </c>
      <c r="E585" s="14" t="s">
        <v>153</v>
      </c>
      <c r="F585" s="14">
        <v>10</v>
      </c>
      <c r="G585" s="14"/>
      <c r="H585" s="14"/>
      <c r="I585" s="256"/>
      <c r="J585" s="256"/>
      <c r="K585" s="14" t="s">
        <v>154</v>
      </c>
      <c r="L585" s="105">
        <f t="shared" si="20"/>
        <v>5.6703476500000001</v>
      </c>
      <c r="M585" s="51"/>
    </row>
    <row r="586" spans="1:13" ht="14.25" customHeight="1" x14ac:dyDescent="0.2">
      <c r="A586" s="101"/>
      <c r="B586" s="104">
        <v>0.191</v>
      </c>
      <c r="C586" s="14" t="s">
        <v>153</v>
      </c>
      <c r="D586" s="14">
        <v>0.45</v>
      </c>
      <c r="E586" s="14" t="s">
        <v>153</v>
      </c>
      <c r="F586" s="14">
        <v>10</v>
      </c>
      <c r="G586" s="14"/>
      <c r="H586" s="14"/>
      <c r="I586" s="256"/>
      <c r="J586" s="256"/>
      <c r="K586" s="14" t="s">
        <v>154</v>
      </c>
      <c r="L586" s="105">
        <f t="shared" si="20"/>
        <v>0.85949999999999993</v>
      </c>
      <c r="M586" s="51"/>
    </row>
    <row r="587" spans="1:13" ht="14.25" customHeight="1" x14ac:dyDescent="0.2">
      <c r="A587" s="101"/>
      <c r="B587" s="104">
        <v>2.3313000000000001</v>
      </c>
      <c r="C587" s="14" t="s">
        <v>153</v>
      </c>
      <c r="D587" s="14">
        <f>(0.32+0.45)/2</f>
        <v>0.38500000000000001</v>
      </c>
      <c r="E587" s="14" t="s">
        <v>153</v>
      </c>
      <c r="F587" s="14">
        <v>10</v>
      </c>
      <c r="G587" s="14"/>
      <c r="H587" s="14"/>
      <c r="I587" s="256"/>
      <c r="J587" s="256"/>
      <c r="K587" s="14" t="s">
        <v>154</v>
      </c>
      <c r="L587" s="105">
        <f t="shared" si="20"/>
        <v>8.9755050000000001</v>
      </c>
      <c r="M587" s="51"/>
    </row>
    <row r="588" spans="1:13" ht="14.25" customHeight="1" x14ac:dyDescent="0.2">
      <c r="A588" s="101"/>
      <c r="B588" s="104">
        <v>0.18190000000000001</v>
      </c>
      <c r="C588" s="14" t="s">
        <v>153</v>
      </c>
      <c r="D588" s="14">
        <v>0.32</v>
      </c>
      <c r="E588" s="14" t="s">
        <v>153</v>
      </c>
      <c r="F588" s="14">
        <v>10</v>
      </c>
      <c r="G588" s="14"/>
      <c r="H588" s="14"/>
      <c r="I588" s="256"/>
      <c r="J588" s="256"/>
      <c r="K588" s="14" t="s">
        <v>154</v>
      </c>
      <c r="L588" s="105">
        <f t="shared" si="20"/>
        <v>0.58208000000000004</v>
      </c>
      <c r="M588" s="51"/>
    </row>
    <row r="589" spans="1:13" ht="14.25" customHeight="1" x14ac:dyDescent="0.2">
      <c r="A589" s="101"/>
      <c r="B589" s="104">
        <v>0.5897</v>
      </c>
      <c r="C589" s="14" t="s">
        <v>153</v>
      </c>
      <c r="D589" s="14">
        <f>(0.32+0.3)/2</f>
        <v>0.31</v>
      </c>
      <c r="E589" s="14" t="s">
        <v>153</v>
      </c>
      <c r="F589" s="14">
        <v>10</v>
      </c>
      <c r="G589" s="14"/>
      <c r="H589" s="14"/>
      <c r="I589" s="256"/>
      <c r="J589" s="256"/>
      <c r="K589" s="14" t="s">
        <v>154</v>
      </c>
      <c r="L589" s="105">
        <f t="shared" si="20"/>
        <v>1.8280699999999999</v>
      </c>
      <c r="M589" s="51"/>
    </row>
    <row r="590" spans="1:13" ht="14.25" customHeight="1" x14ac:dyDescent="0.2">
      <c r="A590" s="101"/>
      <c r="B590" s="104">
        <v>0.12839999999999999</v>
      </c>
      <c r="C590" s="14" t="s">
        <v>153</v>
      </c>
      <c r="D590" s="14">
        <v>0.3</v>
      </c>
      <c r="E590" s="14" t="s">
        <v>153</v>
      </c>
      <c r="F590" s="14">
        <v>10</v>
      </c>
      <c r="G590" s="14"/>
      <c r="H590" s="14"/>
      <c r="I590" s="256"/>
      <c r="J590" s="256"/>
      <c r="K590" s="14" t="s">
        <v>154</v>
      </c>
      <c r="L590" s="105">
        <f t="shared" si="20"/>
        <v>0.38519999999999993</v>
      </c>
      <c r="M590" s="51"/>
    </row>
    <row r="591" spans="1:13" ht="14.25" customHeight="1" x14ac:dyDescent="0.2">
      <c r="A591" s="101"/>
      <c r="B591" s="104">
        <v>1.4964999999999999</v>
      </c>
      <c r="C591" s="14" t="s">
        <v>153</v>
      </c>
      <c r="D591" s="14">
        <f>(0.3+0.21)/2</f>
        <v>0.255</v>
      </c>
      <c r="E591" s="14" t="s">
        <v>153</v>
      </c>
      <c r="F591" s="14">
        <v>10</v>
      </c>
      <c r="G591" s="14"/>
      <c r="H591" s="14"/>
      <c r="I591" s="256"/>
      <c r="J591" s="256"/>
      <c r="K591" s="14" t="s">
        <v>154</v>
      </c>
      <c r="L591" s="105">
        <f t="shared" si="20"/>
        <v>3.8160749999999997</v>
      </c>
      <c r="M591" s="51"/>
    </row>
    <row r="592" spans="1:13" ht="14.25" customHeight="1" x14ac:dyDescent="0.2">
      <c r="A592" s="101"/>
      <c r="B592" s="104">
        <v>0.12230000000000001</v>
      </c>
      <c r="C592" s="14" t="s">
        <v>153</v>
      </c>
      <c r="D592" s="14">
        <v>0.21</v>
      </c>
      <c r="E592" s="14" t="s">
        <v>153</v>
      </c>
      <c r="F592" s="14">
        <v>10</v>
      </c>
      <c r="G592" s="14"/>
      <c r="H592" s="14"/>
      <c r="I592" s="256"/>
      <c r="J592" s="256"/>
      <c r="K592" s="14" t="s">
        <v>154</v>
      </c>
      <c r="L592" s="105">
        <f t="shared" si="20"/>
        <v>0.25683</v>
      </c>
      <c r="M592" s="51"/>
    </row>
    <row r="593" spans="1:13" ht="14.25" customHeight="1" x14ac:dyDescent="0.2">
      <c r="A593" s="101"/>
      <c r="B593" s="104">
        <v>1.5621</v>
      </c>
      <c r="C593" s="14" t="s">
        <v>153</v>
      </c>
      <c r="D593" s="14">
        <f>(0.2+0.15)/2</f>
        <v>0.17499999999999999</v>
      </c>
      <c r="E593" s="14" t="s">
        <v>153</v>
      </c>
      <c r="F593" s="14">
        <v>10</v>
      </c>
      <c r="G593" s="14"/>
      <c r="H593" s="14"/>
      <c r="I593" s="256"/>
      <c r="J593" s="256"/>
      <c r="K593" s="14" t="s">
        <v>154</v>
      </c>
      <c r="L593" s="105">
        <f t="shared" si="20"/>
        <v>2.7336749999999999</v>
      </c>
      <c r="M593" s="51"/>
    </row>
    <row r="594" spans="1:13" ht="14.25" customHeight="1" x14ac:dyDescent="0.2">
      <c r="A594" s="101"/>
      <c r="B594" s="104">
        <v>0.19239999999999999</v>
      </c>
      <c r="C594" s="14" t="s">
        <v>153</v>
      </c>
      <c r="D594" s="14">
        <v>0.15</v>
      </c>
      <c r="E594" s="14" t="s">
        <v>153</v>
      </c>
      <c r="F594" s="14">
        <v>10</v>
      </c>
      <c r="G594" s="14"/>
      <c r="H594" s="14"/>
      <c r="I594" s="256"/>
      <c r="J594" s="256"/>
      <c r="K594" s="14" t="s">
        <v>154</v>
      </c>
      <c r="L594" s="105">
        <f t="shared" si="20"/>
        <v>0.28859999999999997</v>
      </c>
      <c r="M594" s="51"/>
    </row>
    <row r="595" spans="1:13" ht="14.25" customHeight="1" x14ac:dyDescent="0.2">
      <c r="A595" s="101"/>
      <c r="B595" s="104">
        <v>2.5771999999999999</v>
      </c>
      <c r="C595" s="14" t="s">
        <v>153</v>
      </c>
      <c r="D595" s="14">
        <f>(0.15+0.32)/2</f>
        <v>0.23499999999999999</v>
      </c>
      <c r="E595" s="14" t="s">
        <v>153</v>
      </c>
      <c r="F595" s="14">
        <v>10</v>
      </c>
      <c r="G595" s="14"/>
      <c r="H595" s="14"/>
      <c r="I595" s="256"/>
      <c r="J595" s="256"/>
      <c r="K595" s="14" t="s">
        <v>154</v>
      </c>
      <c r="L595" s="105">
        <f t="shared" si="20"/>
        <v>6.0564199999999992</v>
      </c>
      <c r="M595" s="51"/>
    </row>
    <row r="596" spans="1:13" ht="14.25" customHeight="1" x14ac:dyDescent="0.2">
      <c r="A596" s="101"/>
      <c r="B596" s="104">
        <v>0.1229</v>
      </c>
      <c r="C596" s="14" t="s">
        <v>153</v>
      </c>
      <c r="D596" s="14">
        <v>0.32</v>
      </c>
      <c r="E596" s="14" t="s">
        <v>153</v>
      </c>
      <c r="F596" s="14">
        <v>10</v>
      </c>
      <c r="G596" s="14"/>
      <c r="H596" s="14"/>
      <c r="I596" s="256"/>
      <c r="J596" s="256"/>
      <c r="K596" s="14" t="s">
        <v>154</v>
      </c>
      <c r="L596" s="105">
        <f t="shared" si="20"/>
        <v>0.39328000000000002</v>
      </c>
      <c r="M596" s="51"/>
    </row>
    <row r="597" spans="1:13" ht="14.25" customHeight="1" x14ac:dyDescent="0.2">
      <c r="A597" s="101"/>
      <c r="B597" s="104">
        <v>1.1173</v>
      </c>
      <c r="C597" s="14" t="s">
        <v>153</v>
      </c>
      <c r="D597" s="14">
        <v>0.32</v>
      </c>
      <c r="E597" s="14" t="s">
        <v>153</v>
      </c>
      <c r="F597" s="14">
        <v>10</v>
      </c>
      <c r="G597" s="14"/>
      <c r="H597" s="14"/>
      <c r="I597" s="256"/>
      <c r="J597" s="256"/>
      <c r="K597" s="14" t="s">
        <v>154</v>
      </c>
      <c r="L597" s="105">
        <f t="shared" si="20"/>
        <v>3.5753600000000003</v>
      </c>
      <c r="M597" s="51"/>
    </row>
    <row r="598" spans="1:13" ht="14.25" customHeight="1" x14ac:dyDescent="0.2">
      <c r="A598" s="101"/>
      <c r="B598" s="104">
        <v>0.36880000000000002</v>
      </c>
      <c r="C598" s="14" t="s">
        <v>153</v>
      </c>
      <c r="D598" s="14">
        <v>0.32</v>
      </c>
      <c r="E598" s="14" t="s">
        <v>153</v>
      </c>
      <c r="F598" s="14">
        <v>10</v>
      </c>
      <c r="G598" s="14"/>
      <c r="H598" s="14"/>
      <c r="I598" s="256"/>
      <c r="J598" s="256"/>
      <c r="K598" s="14" t="s">
        <v>154</v>
      </c>
      <c r="L598" s="105">
        <f t="shared" si="20"/>
        <v>1.1801600000000001</v>
      </c>
      <c r="M598" s="51"/>
    </row>
    <row r="599" spans="1:13" ht="14.25" customHeight="1" x14ac:dyDescent="0.2">
      <c r="A599" s="101"/>
      <c r="B599" s="104">
        <v>0.12230000000000001</v>
      </c>
      <c r="C599" s="14" t="s">
        <v>153</v>
      </c>
      <c r="D599" s="14">
        <v>0.32</v>
      </c>
      <c r="E599" s="14" t="s">
        <v>153</v>
      </c>
      <c r="F599" s="14">
        <v>10</v>
      </c>
      <c r="G599" s="14"/>
      <c r="H599" s="14"/>
      <c r="I599" s="256"/>
      <c r="J599" s="256"/>
      <c r="K599" s="14" t="s">
        <v>154</v>
      </c>
      <c r="L599" s="105">
        <f t="shared" si="20"/>
        <v>0.39136000000000004</v>
      </c>
      <c r="M599" s="51"/>
    </row>
    <row r="600" spans="1:13" ht="14.25" customHeight="1" x14ac:dyDescent="0.2">
      <c r="A600" s="101"/>
      <c r="B600" s="104">
        <v>8.2810000000000006</v>
      </c>
      <c r="C600" s="14" t="s">
        <v>153</v>
      </c>
      <c r="D600" s="14">
        <f>(0.6+0.35)/2</f>
        <v>0.47499999999999998</v>
      </c>
      <c r="E600" s="14" t="s">
        <v>153</v>
      </c>
      <c r="F600" s="14">
        <v>1</v>
      </c>
      <c r="G600" s="14"/>
      <c r="H600" s="14"/>
      <c r="I600" s="256" t="s">
        <v>442</v>
      </c>
      <c r="J600" s="256"/>
      <c r="K600" s="14" t="s">
        <v>154</v>
      </c>
      <c r="L600" s="105">
        <f t="shared" si="20"/>
        <v>3.9334750000000001</v>
      </c>
      <c r="M600" s="51"/>
    </row>
    <row r="601" spans="1:13" ht="14.25" customHeight="1" x14ac:dyDescent="0.2">
      <c r="A601" s="101"/>
      <c r="B601" s="104">
        <v>0.46100000000000002</v>
      </c>
      <c r="C601" s="14" t="s">
        <v>153</v>
      </c>
      <c r="D601" s="14">
        <v>0.6</v>
      </c>
      <c r="E601" s="14" t="s">
        <v>153</v>
      </c>
      <c r="F601" s="14">
        <v>1</v>
      </c>
      <c r="G601" s="14"/>
      <c r="H601" s="14"/>
      <c r="I601" s="256"/>
      <c r="J601" s="256"/>
      <c r="K601" s="14" t="s">
        <v>154</v>
      </c>
      <c r="L601" s="105">
        <f t="shared" si="20"/>
        <v>0.27660000000000001</v>
      </c>
      <c r="M601" s="51"/>
    </row>
    <row r="602" spans="1:13" ht="14.25" customHeight="1" x14ac:dyDescent="0.2">
      <c r="A602" s="101"/>
      <c r="B602" s="104">
        <v>0.28889999999999999</v>
      </c>
      <c r="C602" s="14" t="s">
        <v>153</v>
      </c>
      <c r="D602" s="14">
        <v>0.6</v>
      </c>
      <c r="E602" s="14" t="s">
        <v>153</v>
      </c>
      <c r="F602" s="14">
        <v>1</v>
      </c>
      <c r="G602" s="14"/>
      <c r="H602" s="14"/>
      <c r="I602" s="256"/>
      <c r="J602" s="256"/>
      <c r="K602" s="14" t="s">
        <v>154</v>
      </c>
      <c r="L602" s="105">
        <f t="shared" si="20"/>
        <v>0.17333999999999999</v>
      </c>
      <c r="M602" s="51"/>
    </row>
    <row r="603" spans="1:13" ht="14.25" customHeight="1" x14ac:dyDescent="0.2">
      <c r="A603" s="101"/>
      <c r="B603" s="104">
        <v>0.31140000000000001</v>
      </c>
      <c r="C603" s="14" t="s">
        <v>153</v>
      </c>
      <c r="D603" s="14">
        <v>0.6</v>
      </c>
      <c r="E603" s="14" t="s">
        <v>153</v>
      </c>
      <c r="F603" s="14">
        <v>1</v>
      </c>
      <c r="G603" s="14"/>
      <c r="H603" s="14"/>
      <c r="I603" s="256"/>
      <c r="J603" s="256"/>
      <c r="K603" s="14" t="s">
        <v>154</v>
      </c>
      <c r="L603" s="105">
        <f t="shared" si="20"/>
        <v>0.18684000000000001</v>
      </c>
      <c r="M603" s="51"/>
    </row>
    <row r="604" spans="1:13" ht="14.25" customHeight="1" x14ac:dyDescent="0.2">
      <c r="A604" s="101"/>
      <c r="B604" s="104">
        <v>1.8004</v>
      </c>
      <c r="C604" s="14" t="s">
        <v>153</v>
      </c>
      <c r="D604" s="14">
        <f>(0.49+0.45)/2</f>
        <v>0.47</v>
      </c>
      <c r="E604" s="14" t="s">
        <v>153</v>
      </c>
      <c r="F604" s="14">
        <v>1</v>
      </c>
      <c r="G604" s="14"/>
      <c r="H604" s="14"/>
      <c r="I604" s="256"/>
      <c r="J604" s="256"/>
      <c r="K604" s="14" t="s">
        <v>154</v>
      </c>
      <c r="L604" s="105">
        <f t="shared" si="20"/>
        <v>0.84618799999999994</v>
      </c>
      <c r="M604" s="51"/>
    </row>
    <row r="605" spans="1:13" ht="14.25" customHeight="1" x14ac:dyDescent="0.2">
      <c r="A605" s="101"/>
      <c r="B605" s="104">
        <v>2.5964999999999998</v>
      </c>
      <c r="C605" s="14" t="s">
        <v>153</v>
      </c>
      <c r="D605" s="14">
        <v>0.45</v>
      </c>
      <c r="E605" s="14" t="s">
        <v>153</v>
      </c>
      <c r="F605" s="14">
        <v>1</v>
      </c>
      <c r="G605" s="14"/>
      <c r="H605" s="14"/>
      <c r="I605" s="256"/>
      <c r="J605" s="256"/>
      <c r="K605" s="14" t="s">
        <v>154</v>
      </c>
      <c r="L605" s="105">
        <f t="shared" si="20"/>
        <v>1.168425</v>
      </c>
      <c r="M605" s="51"/>
    </row>
    <row r="606" spans="1:13" ht="14.25" customHeight="1" x14ac:dyDescent="0.2">
      <c r="A606" s="101"/>
      <c r="B606" s="104">
        <v>0.15709999999999999</v>
      </c>
      <c r="C606" s="14" t="s">
        <v>153</v>
      </c>
      <c r="D606" s="14">
        <v>0.45</v>
      </c>
      <c r="E606" s="14" t="s">
        <v>153</v>
      </c>
      <c r="F606" s="14">
        <v>1</v>
      </c>
      <c r="G606" s="14"/>
      <c r="H606" s="14"/>
      <c r="I606" s="256"/>
      <c r="J606" s="256"/>
      <c r="K606" s="14" t="s">
        <v>154</v>
      </c>
      <c r="L606" s="105">
        <f t="shared" si="20"/>
        <v>7.0694999999999994E-2</v>
      </c>
      <c r="M606" s="51"/>
    </row>
    <row r="607" spans="1:13" ht="14.25" customHeight="1" x14ac:dyDescent="0.2">
      <c r="A607" s="101"/>
      <c r="B607" s="104">
        <v>0.3</v>
      </c>
      <c r="C607" s="14" t="s">
        <v>153</v>
      </c>
      <c r="D607" s="14">
        <v>0.45</v>
      </c>
      <c r="E607" s="14" t="s">
        <v>153</v>
      </c>
      <c r="F607" s="14">
        <v>1</v>
      </c>
      <c r="G607" s="14"/>
      <c r="H607" s="14"/>
      <c r="I607" s="256"/>
      <c r="J607" s="256"/>
      <c r="K607" s="14" t="s">
        <v>154</v>
      </c>
      <c r="L607" s="105">
        <f t="shared" si="20"/>
        <v>0.13500000000000001</v>
      </c>
      <c r="M607" s="51"/>
    </row>
    <row r="608" spans="1:13" ht="14.25" customHeight="1" x14ac:dyDescent="0.2">
      <c r="A608" s="101"/>
      <c r="B608" s="104">
        <v>0.31419999999999998</v>
      </c>
      <c r="C608" s="14" t="s">
        <v>153</v>
      </c>
      <c r="D608" s="14">
        <v>0.42</v>
      </c>
      <c r="E608" s="14" t="s">
        <v>153</v>
      </c>
      <c r="F608" s="14">
        <v>1</v>
      </c>
      <c r="G608" s="14"/>
      <c r="H608" s="14"/>
      <c r="I608" s="256"/>
      <c r="J608" s="256"/>
      <c r="K608" s="14" t="s">
        <v>154</v>
      </c>
      <c r="L608" s="105">
        <f t="shared" si="20"/>
        <v>0.131964</v>
      </c>
      <c r="M608" s="51"/>
    </row>
    <row r="609" spans="1:13" ht="14.25" customHeight="1" x14ac:dyDescent="0.2">
      <c r="A609" s="101"/>
      <c r="B609" s="104">
        <v>2.6</v>
      </c>
      <c r="C609" s="14" t="s">
        <v>153</v>
      </c>
      <c r="D609" s="14">
        <v>0.41</v>
      </c>
      <c r="E609" s="14" t="s">
        <v>153</v>
      </c>
      <c r="F609" s="14">
        <v>1</v>
      </c>
      <c r="G609" s="14"/>
      <c r="H609" s="14"/>
      <c r="I609" s="256"/>
      <c r="J609" s="256"/>
      <c r="K609" s="14" t="s">
        <v>154</v>
      </c>
      <c r="L609" s="105">
        <f t="shared" si="20"/>
        <v>1.0660000000000001</v>
      </c>
      <c r="M609" s="51"/>
    </row>
    <row r="610" spans="1:13" ht="14.25" customHeight="1" x14ac:dyDescent="0.2">
      <c r="A610" s="101"/>
      <c r="B610" s="104">
        <v>0.31419999999999998</v>
      </c>
      <c r="C610" s="14" t="s">
        <v>153</v>
      </c>
      <c r="D610" s="14">
        <v>0.41</v>
      </c>
      <c r="E610" s="14" t="s">
        <v>153</v>
      </c>
      <c r="F610" s="14">
        <v>1</v>
      </c>
      <c r="G610" s="14"/>
      <c r="H610" s="14"/>
      <c r="I610" s="256"/>
      <c r="J610" s="256"/>
      <c r="K610" s="14" t="s">
        <v>154</v>
      </c>
      <c r="L610" s="105">
        <f t="shared" si="20"/>
        <v>0.12882199999999999</v>
      </c>
      <c r="M610" s="51"/>
    </row>
    <row r="611" spans="1:13" ht="14.25" customHeight="1" x14ac:dyDescent="0.2">
      <c r="A611" s="101"/>
      <c r="B611" s="104">
        <v>0.3</v>
      </c>
      <c r="C611" s="14" t="s">
        <v>153</v>
      </c>
      <c r="D611" s="14">
        <v>0.41</v>
      </c>
      <c r="E611" s="14" t="s">
        <v>153</v>
      </c>
      <c r="F611" s="14">
        <v>1</v>
      </c>
      <c r="G611" s="14"/>
      <c r="H611" s="14"/>
      <c r="I611" s="256"/>
      <c r="J611" s="256"/>
      <c r="K611" s="14" t="s">
        <v>154</v>
      </c>
      <c r="L611" s="105">
        <f t="shared" si="20"/>
        <v>0.12299999999999998</v>
      </c>
      <c r="M611" s="51"/>
    </row>
    <row r="612" spans="1:13" ht="14.25" customHeight="1" x14ac:dyDescent="0.2">
      <c r="A612" s="101"/>
      <c r="B612" s="104">
        <v>0.15709999999999999</v>
      </c>
      <c r="C612" s="14" t="s">
        <v>153</v>
      </c>
      <c r="D612" s="14">
        <v>0.38</v>
      </c>
      <c r="E612" s="14" t="s">
        <v>153</v>
      </c>
      <c r="F612" s="14">
        <v>1</v>
      </c>
      <c r="G612" s="14"/>
      <c r="H612" s="14"/>
      <c r="I612" s="256"/>
      <c r="J612" s="256"/>
      <c r="K612" s="14" t="s">
        <v>154</v>
      </c>
      <c r="L612" s="105">
        <f t="shared" si="20"/>
        <v>5.9697999999999994E-2</v>
      </c>
      <c r="M612" s="51"/>
    </row>
    <row r="613" spans="1:13" ht="14.25" customHeight="1" x14ac:dyDescent="0.2">
      <c r="A613" s="101"/>
      <c r="B613" s="104">
        <v>3.5085000000000002</v>
      </c>
      <c r="C613" s="14" t="s">
        <v>153</v>
      </c>
      <c r="D613" s="14">
        <f>(0.38+0.2)/2</f>
        <v>0.29000000000000004</v>
      </c>
      <c r="E613" s="14" t="s">
        <v>153</v>
      </c>
      <c r="F613" s="14">
        <v>1</v>
      </c>
      <c r="G613" s="14"/>
      <c r="H613" s="14"/>
      <c r="I613" s="256"/>
      <c r="J613" s="256"/>
      <c r="K613" s="14" t="s">
        <v>154</v>
      </c>
      <c r="L613" s="105">
        <f t="shared" si="20"/>
        <v>1.0174650000000003</v>
      </c>
      <c r="M613" s="51"/>
    </row>
    <row r="614" spans="1:13" ht="14.25" customHeight="1" x14ac:dyDescent="0.2">
      <c r="A614" s="101"/>
      <c r="B614" s="104">
        <v>0.33360000000000001</v>
      </c>
      <c r="C614" s="14" t="s">
        <v>153</v>
      </c>
      <c r="D614" s="14">
        <v>0.2</v>
      </c>
      <c r="E614" s="14" t="s">
        <v>153</v>
      </c>
      <c r="F614" s="14">
        <v>1</v>
      </c>
      <c r="G614" s="14"/>
      <c r="H614" s="14"/>
      <c r="I614" s="256"/>
      <c r="J614" s="256"/>
      <c r="K614" s="14" t="s">
        <v>154</v>
      </c>
      <c r="L614" s="105">
        <f t="shared" si="20"/>
        <v>6.6720000000000002E-2</v>
      </c>
      <c r="M614" s="51"/>
    </row>
    <row r="615" spans="1:13" ht="14.25" customHeight="1" x14ac:dyDescent="0.2">
      <c r="A615" s="101"/>
      <c r="B615" s="104">
        <v>2.0522</v>
      </c>
      <c r="C615" s="14" t="s">
        <v>153</v>
      </c>
      <c r="D615" s="14">
        <v>0.17</v>
      </c>
      <c r="E615" s="14" t="s">
        <v>153</v>
      </c>
      <c r="F615" s="14">
        <v>1</v>
      </c>
      <c r="G615" s="14"/>
      <c r="H615" s="14"/>
      <c r="I615" s="256"/>
      <c r="J615" s="256"/>
      <c r="K615" s="14" t="s">
        <v>154</v>
      </c>
      <c r="L615" s="105">
        <f t="shared" si="20"/>
        <v>0.34887400000000002</v>
      </c>
      <c r="M615" s="51"/>
    </row>
    <row r="616" spans="1:13" ht="14.25" customHeight="1" x14ac:dyDescent="0.2">
      <c r="A616" s="101"/>
      <c r="B616" s="104">
        <v>0.49280000000000002</v>
      </c>
      <c r="C616" s="14" t="s">
        <v>153</v>
      </c>
      <c r="D616" s="14">
        <f>(0.15+0.18)/2</f>
        <v>0.16499999999999998</v>
      </c>
      <c r="E616" s="14" t="s">
        <v>153</v>
      </c>
      <c r="F616" s="14">
        <v>1</v>
      </c>
      <c r="G616" s="14"/>
      <c r="H616" s="14"/>
      <c r="I616" s="256"/>
      <c r="J616" s="256"/>
      <c r="K616" s="14" t="s">
        <v>154</v>
      </c>
      <c r="L616" s="105">
        <f t="shared" si="20"/>
        <v>8.1311999999999995E-2</v>
      </c>
      <c r="M616" s="51"/>
    </row>
    <row r="617" spans="1:13" ht="14.25" customHeight="1" x14ac:dyDescent="0.2">
      <c r="A617" s="101"/>
      <c r="B617" s="104">
        <v>0.4027</v>
      </c>
      <c r="C617" s="14" t="s">
        <v>153</v>
      </c>
      <c r="D617" s="14">
        <v>0.17</v>
      </c>
      <c r="E617" s="14" t="s">
        <v>153</v>
      </c>
      <c r="F617" s="14">
        <v>1</v>
      </c>
      <c r="G617" s="14"/>
      <c r="H617" s="14"/>
      <c r="I617" s="256"/>
      <c r="J617" s="256"/>
      <c r="K617" s="14" t="s">
        <v>154</v>
      </c>
      <c r="L617" s="105">
        <f t="shared" si="20"/>
        <v>6.8459000000000006E-2</v>
      </c>
      <c r="M617" s="51"/>
    </row>
    <row r="618" spans="1:13" ht="14.25" customHeight="1" x14ac:dyDescent="0.2">
      <c r="A618" s="101"/>
      <c r="B618" s="104">
        <v>0.15709999999999999</v>
      </c>
      <c r="C618" s="14" t="s">
        <v>153</v>
      </c>
      <c r="D618" s="14">
        <v>0.17</v>
      </c>
      <c r="E618" s="14" t="s">
        <v>153</v>
      </c>
      <c r="F618" s="14">
        <v>1</v>
      </c>
      <c r="G618" s="14"/>
      <c r="H618" s="14"/>
      <c r="I618" s="256"/>
      <c r="J618" s="256"/>
      <c r="K618" s="14" t="s">
        <v>154</v>
      </c>
      <c r="L618" s="105">
        <f t="shared" si="20"/>
        <v>2.6707000000000002E-2</v>
      </c>
      <c r="M618" s="51"/>
    </row>
    <row r="619" spans="1:13" ht="14.25" customHeight="1" x14ac:dyDescent="0.2">
      <c r="A619" s="101"/>
      <c r="B619" s="104">
        <v>0.3</v>
      </c>
      <c r="C619" s="14" t="s">
        <v>153</v>
      </c>
      <c r="D619" s="14">
        <v>0.17</v>
      </c>
      <c r="E619" s="14" t="s">
        <v>153</v>
      </c>
      <c r="F619" s="14">
        <v>1</v>
      </c>
      <c r="G619" s="14"/>
      <c r="H619" s="14"/>
      <c r="I619" s="256"/>
      <c r="J619" s="256"/>
      <c r="K619" s="14" t="s">
        <v>154</v>
      </c>
      <c r="L619" s="105">
        <f t="shared" si="20"/>
        <v>5.1000000000000004E-2</v>
      </c>
      <c r="M619" s="51"/>
    </row>
    <row r="620" spans="1:13" ht="14.25" customHeight="1" x14ac:dyDescent="0.2">
      <c r="A620" s="101"/>
      <c r="B620" s="104">
        <v>0.31419999999999998</v>
      </c>
      <c r="C620" s="14" t="s">
        <v>153</v>
      </c>
      <c r="D620" s="14">
        <v>0.2</v>
      </c>
      <c r="E620" s="14" t="s">
        <v>153</v>
      </c>
      <c r="F620" s="14">
        <v>1</v>
      </c>
      <c r="G620" s="14"/>
      <c r="H620" s="14"/>
      <c r="I620" s="256"/>
      <c r="J620" s="256"/>
      <c r="K620" s="14" t="s">
        <v>154</v>
      </c>
      <c r="L620" s="105">
        <f t="shared" si="20"/>
        <v>6.2839999999999993E-2</v>
      </c>
      <c r="M620" s="51"/>
    </row>
    <row r="621" spans="1:13" ht="14.25" customHeight="1" x14ac:dyDescent="0.2">
      <c r="A621" s="101"/>
      <c r="B621" s="104">
        <v>2.6</v>
      </c>
      <c r="C621" s="14" t="s">
        <v>153</v>
      </c>
      <c r="D621" s="14">
        <f>(0.33+0.2)/2</f>
        <v>0.26500000000000001</v>
      </c>
      <c r="E621" s="14" t="s">
        <v>153</v>
      </c>
      <c r="F621" s="14">
        <v>1</v>
      </c>
      <c r="G621" s="14"/>
      <c r="H621" s="14"/>
      <c r="I621" s="256"/>
      <c r="J621" s="256"/>
      <c r="K621" s="14" t="s">
        <v>154</v>
      </c>
      <c r="L621" s="105">
        <f t="shared" si="20"/>
        <v>0.68900000000000006</v>
      </c>
      <c r="M621" s="51"/>
    </row>
    <row r="622" spans="1:13" ht="14.25" customHeight="1" x14ac:dyDescent="0.2">
      <c r="A622" s="101"/>
      <c r="B622" s="104">
        <v>0.31419999999999998</v>
      </c>
      <c r="C622" s="14" t="s">
        <v>153</v>
      </c>
      <c r="D622" s="14">
        <v>0.33</v>
      </c>
      <c r="E622" s="14" t="s">
        <v>153</v>
      </c>
      <c r="F622" s="14">
        <v>1</v>
      </c>
      <c r="G622" s="14"/>
      <c r="H622" s="14"/>
      <c r="I622" s="256"/>
      <c r="J622" s="256"/>
      <c r="K622" s="14" t="s">
        <v>154</v>
      </c>
      <c r="L622" s="105">
        <f t="shared" si="20"/>
        <v>0.103686</v>
      </c>
      <c r="M622" s="51"/>
    </row>
    <row r="623" spans="1:13" ht="14.25" customHeight="1" x14ac:dyDescent="0.2">
      <c r="A623" s="101"/>
      <c r="B623" s="104">
        <v>0.3</v>
      </c>
      <c r="C623" s="14" t="s">
        <v>153</v>
      </c>
      <c r="D623" s="14">
        <v>0.34</v>
      </c>
      <c r="E623" s="14" t="s">
        <v>153</v>
      </c>
      <c r="F623" s="14">
        <v>1</v>
      </c>
      <c r="G623" s="14"/>
      <c r="H623" s="14"/>
      <c r="I623" s="256"/>
      <c r="J623" s="256"/>
      <c r="K623" s="14" t="s">
        <v>154</v>
      </c>
      <c r="L623" s="105">
        <f t="shared" si="20"/>
        <v>0.10200000000000001</v>
      </c>
      <c r="M623" s="51"/>
    </row>
    <row r="624" spans="1:13" ht="14.25" customHeight="1" x14ac:dyDescent="0.2">
      <c r="A624" s="101"/>
      <c r="B624" s="104">
        <v>0.15709999999999999</v>
      </c>
      <c r="C624" s="14" t="s">
        <v>153</v>
      </c>
      <c r="D624" s="14">
        <v>0.35</v>
      </c>
      <c r="E624" s="14" t="s">
        <v>153</v>
      </c>
      <c r="F624" s="14">
        <v>1</v>
      </c>
      <c r="G624" s="14"/>
      <c r="H624" s="14"/>
      <c r="I624" s="256"/>
      <c r="J624" s="256"/>
      <c r="K624" s="14" t="s">
        <v>154</v>
      </c>
      <c r="L624" s="105">
        <f t="shared" si="20"/>
        <v>5.4984999999999992E-2</v>
      </c>
      <c r="M624" s="51"/>
    </row>
    <row r="625" spans="1:13" ht="14.25" customHeight="1" x14ac:dyDescent="0.2">
      <c r="A625" s="101"/>
      <c r="B625" s="104">
        <v>2.5825</v>
      </c>
      <c r="C625" s="14" t="s">
        <v>153</v>
      </c>
      <c r="D625" s="14">
        <f>(0.44+0.65)/2</f>
        <v>0.54500000000000004</v>
      </c>
      <c r="E625" s="14" t="s">
        <v>153</v>
      </c>
      <c r="F625" s="14">
        <v>1</v>
      </c>
      <c r="G625" s="14"/>
      <c r="H625" s="14"/>
      <c r="I625" s="256" t="s">
        <v>443</v>
      </c>
      <c r="J625" s="256"/>
      <c r="K625" s="14" t="s">
        <v>154</v>
      </c>
      <c r="L625" s="105">
        <f t="shared" si="20"/>
        <v>1.4074625000000001</v>
      </c>
      <c r="M625" s="51"/>
    </row>
    <row r="626" spans="1:13" ht="14.25" customHeight="1" x14ac:dyDescent="0.2">
      <c r="A626" s="101"/>
      <c r="B626" s="104">
        <v>0.19209999999999999</v>
      </c>
      <c r="C626" s="14" t="s">
        <v>153</v>
      </c>
      <c r="D626" s="14">
        <v>0.65</v>
      </c>
      <c r="E626" s="14" t="s">
        <v>153</v>
      </c>
      <c r="F626" s="14">
        <v>1</v>
      </c>
      <c r="G626" s="14"/>
      <c r="H626" s="14"/>
      <c r="I626" s="256"/>
      <c r="J626" s="256"/>
      <c r="K626" s="14" t="s">
        <v>154</v>
      </c>
      <c r="L626" s="105">
        <f t="shared" si="20"/>
        <v>0.124865</v>
      </c>
      <c r="M626" s="51"/>
    </row>
    <row r="627" spans="1:13" ht="14.25" customHeight="1" x14ac:dyDescent="0.2">
      <c r="A627" s="101"/>
      <c r="B627" s="104">
        <v>1.3872</v>
      </c>
      <c r="C627" s="14" t="s">
        <v>153</v>
      </c>
      <c r="D627" s="14">
        <f>(0.63+0.65)/2</f>
        <v>0.64</v>
      </c>
      <c r="E627" s="14" t="s">
        <v>153</v>
      </c>
      <c r="F627" s="14">
        <v>1</v>
      </c>
      <c r="G627" s="14"/>
      <c r="H627" s="14"/>
      <c r="I627" s="256"/>
      <c r="J627" s="256"/>
      <c r="K627" s="14" t="s">
        <v>154</v>
      </c>
      <c r="L627" s="105">
        <f t="shared" si="20"/>
        <v>0.88780800000000004</v>
      </c>
      <c r="M627" s="51"/>
    </row>
    <row r="628" spans="1:13" ht="14.25" customHeight="1" x14ac:dyDescent="0.2">
      <c r="A628" s="101"/>
      <c r="B628" s="104">
        <v>0.1221</v>
      </c>
      <c r="C628" s="14" t="s">
        <v>153</v>
      </c>
      <c r="D628" s="14">
        <v>0.61</v>
      </c>
      <c r="E628" s="14" t="s">
        <v>153</v>
      </c>
      <c r="F628" s="14">
        <v>1</v>
      </c>
      <c r="G628" s="14"/>
      <c r="H628" s="14"/>
      <c r="I628" s="256"/>
      <c r="J628" s="256"/>
      <c r="K628" s="14" t="s">
        <v>154</v>
      </c>
      <c r="L628" s="105">
        <f t="shared" si="20"/>
        <v>7.4480999999999992E-2</v>
      </c>
      <c r="M628" s="51"/>
    </row>
    <row r="629" spans="1:13" ht="14.25" customHeight="1" x14ac:dyDescent="0.2">
      <c r="A629" s="101"/>
      <c r="B629" s="104">
        <v>4.3236999999999997</v>
      </c>
      <c r="C629" s="14" t="s">
        <v>153</v>
      </c>
      <c r="D629" s="14">
        <f>(0.1+0.61)/2</f>
        <v>0.35499999999999998</v>
      </c>
      <c r="E629" s="14" t="s">
        <v>153</v>
      </c>
      <c r="F629" s="14">
        <v>1</v>
      </c>
      <c r="G629" s="14"/>
      <c r="H629" s="14"/>
      <c r="I629" s="256"/>
      <c r="J629" s="256"/>
      <c r="K629" s="14" t="s">
        <v>154</v>
      </c>
      <c r="L629" s="105">
        <f t="shared" si="20"/>
        <v>1.5349134999999998</v>
      </c>
      <c r="M629" s="51"/>
    </row>
    <row r="630" spans="1:13" ht="14.25" customHeight="1" x14ac:dyDescent="0.2">
      <c r="A630" s="101"/>
      <c r="B630" s="104">
        <v>0.25900000000000001</v>
      </c>
      <c r="C630" s="14" t="s">
        <v>153</v>
      </c>
      <c r="D630" s="14">
        <v>0.1</v>
      </c>
      <c r="E630" s="14" t="s">
        <v>153</v>
      </c>
      <c r="F630" s="14">
        <v>1</v>
      </c>
      <c r="G630" s="14"/>
      <c r="H630" s="14"/>
      <c r="I630" s="256"/>
      <c r="J630" s="256"/>
      <c r="K630" s="14" t="s">
        <v>154</v>
      </c>
      <c r="L630" s="105">
        <f t="shared" si="20"/>
        <v>2.5900000000000003E-2</v>
      </c>
      <c r="M630" s="51"/>
    </row>
    <row r="631" spans="1:13" ht="14.25" customHeight="1" x14ac:dyDescent="0.2">
      <c r="A631" s="101"/>
      <c r="B631" s="104">
        <v>1.9742999999999999</v>
      </c>
      <c r="C631" s="14" t="s">
        <v>153</v>
      </c>
      <c r="D631" s="14">
        <f>(0.1+0.26)/2</f>
        <v>0.18</v>
      </c>
      <c r="E631" s="14" t="s">
        <v>153</v>
      </c>
      <c r="F631" s="14">
        <v>1</v>
      </c>
      <c r="G631" s="14"/>
      <c r="H631" s="14"/>
      <c r="I631" s="256"/>
      <c r="J631" s="256"/>
      <c r="K631" s="14" t="s">
        <v>154</v>
      </c>
      <c r="L631" s="105">
        <f t="shared" si="20"/>
        <v>0.35537399999999997</v>
      </c>
      <c r="M631" s="51"/>
    </row>
    <row r="632" spans="1:13" ht="14.25" customHeight="1" x14ac:dyDescent="0.2">
      <c r="A632" s="101"/>
      <c r="B632" s="104">
        <v>0.12230000000000001</v>
      </c>
      <c r="C632" s="14" t="s">
        <v>153</v>
      </c>
      <c r="D632" s="14">
        <v>0.26</v>
      </c>
      <c r="E632" s="14" t="s">
        <v>153</v>
      </c>
      <c r="F632" s="14">
        <v>1</v>
      </c>
      <c r="G632" s="14"/>
      <c r="H632" s="14"/>
      <c r="I632" s="256"/>
      <c r="J632" s="256"/>
      <c r="K632" s="14" t="s">
        <v>154</v>
      </c>
      <c r="L632" s="105">
        <f t="shared" si="20"/>
        <v>3.1798E-2</v>
      </c>
      <c r="M632" s="51"/>
    </row>
    <row r="633" spans="1:13" ht="14.25" customHeight="1" x14ac:dyDescent="0.2">
      <c r="A633" s="101"/>
      <c r="B633" s="104">
        <v>1.2861</v>
      </c>
      <c r="C633" s="14" t="s">
        <v>153</v>
      </c>
      <c r="D633" s="14">
        <f>(0.43+0.26)/2</f>
        <v>0.34499999999999997</v>
      </c>
      <c r="E633" s="14" t="s">
        <v>153</v>
      </c>
      <c r="F633" s="14">
        <v>1</v>
      </c>
      <c r="G633" s="14"/>
      <c r="H633" s="14"/>
      <c r="I633" s="256"/>
      <c r="J633" s="256"/>
      <c r="K633" s="14" t="s">
        <v>154</v>
      </c>
      <c r="L633" s="105">
        <f t="shared" si="20"/>
        <v>0.44370449999999995</v>
      </c>
      <c r="M633" s="51"/>
    </row>
    <row r="634" spans="1:13" ht="14.25" customHeight="1" x14ac:dyDescent="0.2">
      <c r="A634" s="101"/>
      <c r="B634" s="104">
        <v>0.12839999999999999</v>
      </c>
      <c r="C634" s="14" t="s">
        <v>153</v>
      </c>
      <c r="D634" s="14">
        <v>0.43</v>
      </c>
      <c r="E634" s="14" t="s">
        <v>153</v>
      </c>
      <c r="F634" s="14">
        <v>1</v>
      </c>
      <c r="G634" s="14"/>
      <c r="H634" s="14"/>
      <c r="I634" s="256"/>
      <c r="J634" s="256"/>
      <c r="K634" s="14" t="s">
        <v>154</v>
      </c>
      <c r="L634" s="105">
        <f t="shared" si="20"/>
        <v>5.521199999999999E-2</v>
      </c>
      <c r="M634" s="51"/>
    </row>
    <row r="635" spans="1:13" ht="14.25" customHeight="1" x14ac:dyDescent="0.2">
      <c r="A635" s="101"/>
      <c r="B635" s="104">
        <v>2.1633</v>
      </c>
      <c r="C635" s="14" t="s">
        <v>153</v>
      </c>
      <c r="D635" s="14">
        <v>0.43</v>
      </c>
      <c r="E635" s="14" t="s">
        <v>153</v>
      </c>
      <c r="F635" s="14">
        <v>1</v>
      </c>
      <c r="G635" s="14"/>
      <c r="H635" s="14"/>
      <c r="I635" s="256"/>
      <c r="J635" s="256"/>
      <c r="K635" s="14" t="s">
        <v>154</v>
      </c>
      <c r="L635" s="105">
        <f t="shared" si="20"/>
        <v>0.93021900000000002</v>
      </c>
      <c r="M635" s="51"/>
    </row>
    <row r="636" spans="1:13" ht="14.25" customHeight="1" x14ac:dyDescent="0.2">
      <c r="A636" s="101"/>
      <c r="B636" s="104">
        <v>5.3804999999999996</v>
      </c>
      <c r="C636" s="14" t="s">
        <v>153</v>
      </c>
      <c r="D636" s="14">
        <f>(0.83+1.47)/2</f>
        <v>1.1499999999999999</v>
      </c>
      <c r="E636" s="14" t="s">
        <v>153</v>
      </c>
      <c r="F636" s="14">
        <v>1</v>
      </c>
      <c r="G636" s="14"/>
      <c r="H636" s="14"/>
      <c r="I636" s="256" t="s">
        <v>444</v>
      </c>
      <c r="J636" s="256"/>
      <c r="K636" s="14" t="s">
        <v>154</v>
      </c>
      <c r="L636" s="105">
        <f t="shared" si="20"/>
        <v>6.1875749999999989</v>
      </c>
      <c r="M636" s="51"/>
    </row>
    <row r="637" spans="1:13" ht="14.25" customHeight="1" x14ac:dyDescent="0.2">
      <c r="A637" s="101"/>
      <c r="B637" s="104">
        <v>0.28749999999999998</v>
      </c>
      <c r="C637" s="14" t="s">
        <v>153</v>
      </c>
      <c r="D637" s="14">
        <v>1.47</v>
      </c>
      <c r="E637" s="14" t="s">
        <v>153</v>
      </c>
      <c r="F637" s="14">
        <v>1</v>
      </c>
      <c r="G637" s="14"/>
      <c r="H637" s="14"/>
      <c r="I637" s="256"/>
      <c r="J637" s="256"/>
      <c r="K637" s="14" t="s">
        <v>154</v>
      </c>
      <c r="L637" s="105">
        <f t="shared" si="20"/>
        <v>0.42262499999999997</v>
      </c>
      <c r="M637" s="51"/>
    </row>
    <row r="638" spans="1:13" ht="14.25" customHeight="1" x14ac:dyDescent="0.2">
      <c r="A638" s="101"/>
      <c r="B638" s="104">
        <v>2.6513</v>
      </c>
      <c r="C638" s="14" t="s">
        <v>153</v>
      </c>
      <c r="D638" s="14">
        <f>(1.3+1.47)/2</f>
        <v>1.385</v>
      </c>
      <c r="E638" s="14" t="s">
        <v>153</v>
      </c>
      <c r="F638" s="14">
        <v>1</v>
      </c>
      <c r="G638" s="14"/>
      <c r="H638" s="14"/>
      <c r="I638" s="256"/>
      <c r="J638" s="256"/>
      <c r="K638" s="14" t="s">
        <v>154</v>
      </c>
      <c r="L638" s="105">
        <f t="shared" si="20"/>
        <v>3.6720505000000001</v>
      </c>
      <c r="M638" s="51"/>
    </row>
    <row r="639" spans="1:13" ht="14.25" customHeight="1" x14ac:dyDescent="0.2">
      <c r="A639" s="101"/>
      <c r="B639" s="104">
        <v>0.17380000000000001</v>
      </c>
      <c r="C639" s="14" t="s">
        <v>153</v>
      </c>
      <c r="D639" s="14">
        <v>1.3</v>
      </c>
      <c r="E639" s="14" t="s">
        <v>153</v>
      </c>
      <c r="F639" s="14">
        <v>1</v>
      </c>
      <c r="G639" s="14"/>
      <c r="H639" s="14"/>
      <c r="I639" s="256"/>
      <c r="J639" s="256"/>
      <c r="K639" s="14" t="s">
        <v>154</v>
      </c>
      <c r="L639" s="105">
        <f t="shared" si="20"/>
        <v>0.22594000000000003</v>
      </c>
      <c r="M639" s="51"/>
    </row>
    <row r="640" spans="1:13" ht="14.25" customHeight="1" x14ac:dyDescent="0.2">
      <c r="A640" s="101"/>
      <c r="B640" s="104">
        <v>2.8475000000000001</v>
      </c>
      <c r="C640" s="14" t="s">
        <v>153</v>
      </c>
      <c r="D640" s="14">
        <f>(1.3+1.01)/2</f>
        <v>1.155</v>
      </c>
      <c r="E640" s="14" t="s">
        <v>153</v>
      </c>
      <c r="F640" s="14">
        <v>1</v>
      </c>
      <c r="G640" s="14"/>
      <c r="H640" s="14"/>
      <c r="I640" s="256"/>
      <c r="J640" s="256"/>
      <c r="K640" s="14" t="s">
        <v>154</v>
      </c>
      <c r="L640" s="105">
        <f t="shared" si="20"/>
        <v>3.2888625</v>
      </c>
      <c r="M640" s="51"/>
    </row>
    <row r="641" spans="1:13" ht="14.25" customHeight="1" x14ac:dyDescent="0.2">
      <c r="A641" s="101"/>
      <c r="B641" s="104">
        <v>0.17380000000000001</v>
      </c>
      <c r="C641" s="14" t="s">
        <v>153</v>
      </c>
      <c r="D641" s="14">
        <v>1.01</v>
      </c>
      <c r="E641" s="14" t="s">
        <v>153</v>
      </c>
      <c r="F641" s="14">
        <v>1</v>
      </c>
      <c r="G641" s="14"/>
      <c r="H641" s="14"/>
      <c r="I641" s="256"/>
      <c r="J641" s="256"/>
      <c r="K641" s="14" t="s">
        <v>154</v>
      </c>
      <c r="L641" s="105">
        <f t="shared" si="20"/>
        <v>0.175538</v>
      </c>
      <c r="M641" s="51"/>
    </row>
    <row r="642" spans="1:13" ht="14.25" customHeight="1" x14ac:dyDescent="0.2">
      <c r="A642" s="101"/>
      <c r="B642" s="104">
        <v>3.8668</v>
      </c>
      <c r="C642" s="14" t="s">
        <v>153</v>
      </c>
      <c r="D642" s="14">
        <f>(0.83+1.01)/2</f>
        <v>0.91999999999999993</v>
      </c>
      <c r="E642" s="14" t="s">
        <v>153</v>
      </c>
      <c r="F642" s="14">
        <v>1</v>
      </c>
      <c r="G642" s="14"/>
      <c r="H642" s="14"/>
      <c r="I642" s="256"/>
      <c r="J642" s="256"/>
      <c r="K642" s="14" t="s">
        <v>154</v>
      </c>
      <c r="L642" s="105">
        <f t="shared" si="20"/>
        <v>3.5574559999999997</v>
      </c>
      <c r="M642" s="51"/>
    </row>
    <row r="643" spans="1:13" ht="14.25" customHeight="1" x14ac:dyDescent="0.2">
      <c r="A643" s="101"/>
      <c r="B643" s="104">
        <v>5.7523999999999997</v>
      </c>
      <c r="C643" s="14" t="s">
        <v>153</v>
      </c>
      <c r="D643" s="14">
        <f>(0.96+0.28)/2</f>
        <v>0.62</v>
      </c>
      <c r="E643" s="14" t="s">
        <v>153</v>
      </c>
      <c r="F643" s="14">
        <v>1</v>
      </c>
      <c r="G643" s="14"/>
      <c r="H643" s="14"/>
      <c r="I643" s="256"/>
      <c r="J643" s="256"/>
      <c r="K643" s="14" t="s">
        <v>154</v>
      </c>
      <c r="L643" s="105">
        <f t="shared" si="20"/>
        <v>3.5664879999999997</v>
      </c>
      <c r="M643" s="51"/>
    </row>
    <row r="644" spans="1:13" ht="14.25" customHeight="1" x14ac:dyDescent="0.2">
      <c r="A644" s="101"/>
      <c r="B644" s="104">
        <v>0.29749999999999999</v>
      </c>
      <c r="C644" s="14" t="s">
        <v>153</v>
      </c>
      <c r="D644" s="14">
        <v>0.28000000000000003</v>
      </c>
      <c r="E644" s="14" t="s">
        <v>153</v>
      </c>
      <c r="F644" s="14">
        <v>1</v>
      </c>
      <c r="G644" s="14"/>
      <c r="H644" s="14"/>
      <c r="I644" s="256"/>
      <c r="J644" s="256"/>
      <c r="K644" s="14" t="s">
        <v>154</v>
      </c>
      <c r="L644" s="105">
        <f t="shared" si="20"/>
        <v>8.3299999999999999E-2</v>
      </c>
      <c r="M644" s="51"/>
    </row>
    <row r="645" spans="1:13" ht="14.25" customHeight="1" x14ac:dyDescent="0.2">
      <c r="A645" s="101"/>
      <c r="B645" s="104">
        <v>3.3449</v>
      </c>
      <c r="C645" s="14" t="s">
        <v>153</v>
      </c>
      <c r="D645" s="14">
        <f>(0.4+0.28)/2</f>
        <v>0.34</v>
      </c>
      <c r="E645" s="14" t="s">
        <v>153</v>
      </c>
      <c r="F645" s="14">
        <v>1</v>
      </c>
      <c r="G645" s="14"/>
      <c r="H645" s="14"/>
      <c r="I645" s="256"/>
      <c r="J645" s="256"/>
      <c r="K645" s="14" t="s">
        <v>154</v>
      </c>
      <c r="L645" s="105">
        <f t="shared" si="20"/>
        <v>1.1372660000000001</v>
      </c>
      <c r="M645" s="51"/>
    </row>
    <row r="646" spans="1:13" ht="14.25" customHeight="1" x14ac:dyDescent="0.2">
      <c r="A646" s="101"/>
      <c r="B646" s="104">
        <v>0.18410000000000001</v>
      </c>
      <c r="C646" s="14" t="s">
        <v>153</v>
      </c>
      <c r="D646" s="14">
        <v>0.4</v>
      </c>
      <c r="E646" s="14" t="s">
        <v>153</v>
      </c>
      <c r="F646" s="14">
        <v>1</v>
      </c>
      <c r="G646" s="14"/>
      <c r="H646" s="14"/>
      <c r="I646" s="256"/>
      <c r="J646" s="256"/>
      <c r="K646" s="14" t="s">
        <v>154</v>
      </c>
      <c r="L646" s="105">
        <f t="shared" si="20"/>
        <v>7.3640000000000011E-2</v>
      </c>
      <c r="M646" s="51"/>
    </row>
    <row r="647" spans="1:13" ht="14.25" customHeight="1" x14ac:dyDescent="0.2">
      <c r="A647" s="101"/>
      <c r="B647" s="104">
        <v>2.9373999999999998</v>
      </c>
      <c r="C647" s="14" t="s">
        <v>153</v>
      </c>
      <c r="D647" s="14">
        <f>(0.4+0.77)/2</f>
        <v>0.58499999999999996</v>
      </c>
      <c r="E647" s="14" t="s">
        <v>153</v>
      </c>
      <c r="F647" s="14">
        <v>1</v>
      </c>
      <c r="G647" s="14"/>
      <c r="H647" s="14"/>
      <c r="I647" s="256"/>
      <c r="J647" s="256"/>
      <c r="K647" s="14" t="s">
        <v>154</v>
      </c>
      <c r="L647" s="105">
        <f t="shared" si="20"/>
        <v>1.7183789999999999</v>
      </c>
      <c r="M647" s="51"/>
    </row>
    <row r="648" spans="1:13" ht="14.25" customHeight="1" x14ac:dyDescent="0.2">
      <c r="A648" s="101"/>
      <c r="B648" s="104">
        <v>0.16339999999999999</v>
      </c>
      <c r="C648" s="14" t="s">
        <v>153</v>
      </c>
      <c r="D648" s="14">
        <v>0.77</v>
      </c>
      <c r="E648" s="14" t="s">
        <v>153</v>
      </c>
      <c r="F648" s="14">
        <v>1</v>
      </c>
      <c r="G648" s="14"/>
      <c r="H648" s="14"/>
      <c r="I648" s="256"/>
      <c r="J648" s="256"/>
      <c r="K648" s="14" t="s">
        <v>154</v>
      </c>
      <c r="L648" s="105">
        <f t="shared" ref="L648" si="21">B648*D648*F648</f>
        <v>0.12581799999999999</v>
      </c>
      <c r="M648" s="51"/>
    </row>
    <row r="649" spans="1:13" ht="14.25" customHeight="1" x14ac:dyDescent="0.2">
      <c r="A649" s="101"/>
      <c r="B649" s="272" t="s">
        <v>451</v>
      </c>
      <c r="C649" s="272"/>
      <c r="D649" s="272"/>
      <c r="E649" s="272"/>
      <c r="F649" s="272"/>
      <c r="G649" s="272"/>
      <c r="H649" s="272"/>
      <c r="I649" s="272"/>
      <c r="J649" s="272"/>
      <c r="K649" s="107" t="s">
        <v>154</v>
      </c>
      <c r="L649" s="108">
        <f>SUM(L583:L648)</f>
        <v>84.426091149999962</v>
      </c>
      <c r="M649" s="51"/>
    </row>
    <row r="650" spans="1:13" ht="14.25" customHeight="1" x14ac:dyDescent="0.2">
      <c r="A650" s="101"/>
      <c r="B650" s="256"/>
      <c r="C650" s="256"/>
      <c r="D650" s="256"/>
      <c r="E650" s="256"/>
      <c r="F650" s="256"/>
      <c r="G650" s="256"/>
      <c r="H650" s="256"/>
      <c r="I650" s="256"/>
      <c r="J650" s="256"/>
      <c r="K650" s="14"/>
      <c r="L650" s="12"/>
      <c r="M650" s="51"/>
    </row>
    <row r="651" spans="1:13" ht="43.5" customHeight="1" x14ac:dyDescent="0.2">
      <c r="A651" s="101" t="str">
        <f>'ORÇAMENTO BASE'!A65</f>
        <v>5.6</v>
      </c>
      <c r="B651" s="256" t="str">
        <f>'ORÇAMENTO BASE'!D65</f>
        <v>CHAPISCO APLICADO EM ALVENARIAS E ESTRUTURAS DE CONCRETO INTERNAS, COM COLHER DE PEDREIRO. ARGAMASSA TRAÇO 1:3 COM PREPARO EM BETONEIRA 400L. AF_10/2022</v>
      </c>
      <c r="C651" s="256"/>
      <c r="D651" s="256"/>
      <c r="E651" s="256"/>
      <c r="F651" s="256"/>
      <c r="G651" s="256"/>
      <c r="H651" s="256"/>
      <c r="I651" s="256"/>
      <c r="J651" s="256"/>
      <c r="K651" s="14"/>
      <c r="L651" s="12" t="str">
        <f>'ORÇAMENTO BASE'!E65</f>
        <v>m²</v>
      </c>
      <c r="M651" s="54">
        <f>SUM(L654:L792)</f>
        <v>308.9899999999999</v>
      </c>
    </row>
    <row r="652" spans="1:13" ht="14.25" customHeight="1" x14ac:dyDescent="0.2">
      <c r="A652" s="101"/>
      <c r="B652" s="267" t="s">
        <v>445</v>
      </c>
      <c r="C652" s="267"/>
      <c r="D652" s="267"/>
      <c r="E652" s="267"/>
      <c r="F652" s="267"/>
      <c r="G652" s="267"/>
      <c r="H652" s="267"/>
      <c r="I652" s="267"/>
      <c r="J652" s="267"/>
      <c r="K652" s="14"/>
      <c r="L652" s="12"/>
      <c r="M652" s="51"/>
    </row>
    <row r="653" spans="1:13" x14ac:dyDescent="0.2">
      <c r="A653" s="101"/>
      <c r="B653" s="14" t="s">
        <v>159</v>
      </c>
      <c r="C653" s="14" t="s">
        <v>153</v>
      </c>
      <c r="D653" s="14" t="s">
        <v>161</v>
      </c>
      <c r="E653" s="14" t="s">
        <v>153</v>
      </c>
      <c r="F653" s="14" t="s">
        <v>152</v>
      </c>
      <c r="G653" s="14" t="s">
        <v>153</v>
      </c>
      <c r="H653" s="14" t="s">
        <v>286</v>
      </c>
      <c r="I653" s="256" t="s">
        <v>160</v>
      </c>
      <c r="J653" s="256"/>
      <c r="K653" s="14"/>
      <c r="L653" s="12"/>
      <c r="M653" s="51"/>
    </row>
    <row r="654" spans="1:13" x14ac:dyDescent="0.2">
      <c r="A654" s="101"/>
      <c r="B654" s="104">
        <v>1.4732000000000001</v>
      </c>
      <c r="C654" s="14" t="s">
        <v>153</v>
      </c>
      <c r="D654" s="14">
        <f>(0.338+0.45)/2</f>
        <v>0.39400000000000002</v>
      </c>
      <c r="E654" s="14" t="s">
        <v>153</v>
      </c>
      <c r="F654" s="14">
        <v>10</v>
      </c>
      <c r="G654" s="14" t="s">
        <v>153</v>
      </c>
      <c r="H654" s="14">
        <v>2</v>
      </c>
      <c r="I654" s="256" t="s">
        <v>441</v>
      </c>
      <c r="J654" s="256"/>
      <c r="K654" s="14" t="s">
        <v>154</v>
      </c>
      <c r="L654" s="12">
        <f t="shared" ref="L654" si="22">TRUNC(B654*D654*F654*H654,2)</f>
        <v>11.6</v>
      </c>
      <c r="M654" s="51"/>
    </row>
    <row r="655" spans="1:13" x14ac:dyDescent="0.2">
      <c r="A655" s="101"/>
      <c r="B655" s="104">
        <v>0.1221</v>
      </c>
      <c r="C655" s="14" t="s">
        <v>153</v>
      </c>
      <c r="D655" s="14">
        <v>0.45</v>
      </c>
      <c r="E655" s="14" t="s">
        <v>153</v>
      </c>
      <c r="F655" s="14">
        <v>10</v>
      </c>
      <c r="G655" s="14" t="s">
        <v>153</v>
      </c>
      <c r="H655" s="14">
        <v>2</v>
      </c>
      <c r="I655" s="256"/>
      <c r="J655" s="256"/>
      <c r="K655" s="14" t="s">
        <v>154</v>
      </c>
      <c r="L655" s="12">
        <f t="shared" ref="L655:L718" si="23">TRUNC(B655*D655*F655*H655,2)</f>
        <v>1.0900000000000001</v>
      </c>
      <c r="M655" s="51"/>
    </row>
    <row r="656" spans="1:13" x14ac:dyDescent="0.2">
      <c r="A656" s="101"/>
      <c r="B656" s="104">
        <v>1.2619</v>
      </c>
      <c r="C656" s="14" t="s">
        <v>153</v>
      </c>
      <c r="D656" s="14">
        <f>(0.4487+0.45)/2</f>
        <v>0.44935000000000003</v>
      </c>
      <c r="E656" s="14" t="s">
        <v>153</v>
      </c>
      <c r="F656" s="14">
        <v>10</v>
      </c>
      <c r="G656" s="14" t="s">
        <v>153</v>
      </c>
      <c r="H656" s="14">
        <v>2</v>
      </c>
      <c r="I656" s="256"/>
      <c r="J656" s="256"/>
      <c r="K656" s="14" t="s">
        <v>154</v>
      </c>
      <c r="L656" s="12">
        <f t="shared" si="23"/>
        <v>11.34</v>
      </c>
      <c r="M656" s="51"/>
    </row>
    <row r="657" spans="1:13" x14ac:dyDescent="0.2">
      <c r="A657" s="101"/>
      <c r="B657" s="104">
        <v>0.191</v>
      </c>
      <c r="C657" s="14" t="s">
        <v>153</v>
      </c>
      <c r="D657" s="14">
        <v>0.45</v>
      </c>
      <c r="E657" s="14" t="s">
        <v>153</v>
      </c>
      <c r="F657" s="14">
        <v>10</v>
      </c>
      <c r="G657" s="14" t="s">
        <v>153</v>
      </c>
      <c r="H657" s="14">
        <v>2</v>
      </c>
      <c r="I657" s="256"/>
      <c r="J657" s="256"/>
      <c r="K657" s="14" t="s">
        <v>154</v>
      </c>
      <c r="L657" s="12">
        <f t="shared" si="23"/>
        <v>1.71</v>
      </c>
      <c r="M657" s="51"/>
    </row>
    <row r="658" spans="1:13" x14ac:dyDescent="0.2">
      <c r="A658" s="101"/>
      <c r="B658" s="104">
        <v>2.3313000000000001</v>
      </c>
      <c r="C658" s="14" t="s">
        <v>153</v>
      </c>
      <c r="D658" s="14">
        <f>(0.32+0.45)/2</f>
        <v>0.38500000000000001</v>
      </c>
      <c r="E658" s="14" t="s">
        <v>153</v>
      </c>
      <c r="F658" s="14">
        <v>10</v>
      </c>
      <c r="G658" s="14" t="s">
        <v>153</v>
      </c>
      <c r="H658" s="14">
        <v>2</v>
      </c>
      <c r="I658" s="256"/>
      <c r="J658" s="256"/>
      <c r="K658" s="14" t="s">
        <v>154</v>
      </c>
      <c r="L658" s="12">
        <f t="shared" si="23"/>
        <v>17.95</v>
      </c>
      <c r="M658" s="51"/>
    </row>
    <row r="659" spans="1:13" x14ac:dyDescent="0.2">
      <c r="A659" s="101"/>
      <c r="B659" s="104">
        <v>0.18190000000000001</v>
      </c>
      <c r="C659" s="14" t="s">
        <v>153</v>
      </c>
      <c r="D659" s="14">
        <v>0.32</v>
      </c>
      <c r="E659" s="14" t="s">
        <v>153</v>
      </c>
      <c r="F659" s="14">
        <v>10</v>
      </c>
      <c r="G659" s="14" t="s">
        <v>153</v>
      </c>
      <c r="H659" s="14">
        <v>2</v>
      </c>
      <c r="I659" s="256"/>
      <c r="J659" s="256"/>
      <c r="K659" s="14" t="s">
        <v>154</v>
      </c>
      <c r="L659" s="12">
        <f t="shared" si="23"/>
        <v>1.1599999999999999</v>
      </c>
      <c r="M659" s="51"/>
    </row>
    <row r="660" spans="1:13" x14ac:dyDescent="0.2">
      <c r="A660" s="101"/>
      <c r="B660" s="104">
        <v>0.5897</v>
      </c>
      <c r="C660" s="14" t="s">
        <v>153</v>
      </c>
      <c r="D660" s="14">
        <f>(0.32+0.3)/2</f>
        <v>0.31</v>
      </c>
      <c r="E660" s="14" t="s">
        <v>153</v>
      </c>
      <c r="F660" s="14">
        <v>10</v>
      </c>
      <c r="G660" s="14" t="s">
        <v>153</v>
      </c>
      <c r="H660" s="14">
        <v>2</v>
      </c>
      <c r="I660" s="256"/>
      <c r="J660" s="256"/>
      <c r="K660" s="14" t="s">
        <v>154</v>
      </c>
      <c r="L660" s="12">
        <f t="shared" si="23"/>
        <v>3.65</v>
      </c>
      <c r="M660" s="51"/>
    </row>
    <row r="661" spans="1:13" x14ac:dyDescent="0.2">
      <c r="A661" s="101"/>
      <c r="B661" s="104">
        <v>0.12839999999999999</v>
      </c>
      <c r="C661" s="14" t="s">
        <v>153</v>
      </c>
      <c r="D661" s="14">
        <v>0.3</v>
      </c>
      <c r="E661" s="14" t="s">
        <v>153</v>
      </c>
      <c r="F661" s="14">
        <v>10</v>
      </c>
      <c r="G661" s="14" t="s">
        <v>153</v>
      </c>
      <c r="H661" s="14">
        <v>2</v>
      </c>
      <c r="I661" s="256"/>
      <c r="J661" s="256"/>
      <c r="K661" s="14" t="s">
        <v>154</v>
      </c>
      <c r="L661" s="12">
        <f t="shared" si="23"/>
        <v>0.77</v>
      </c>
      <c r="M661" s="51"/>
    </row>
    <row r="662" spans="1:13" x14ac:dyDescent="0.2">
      <c r="A662" s="101"/>
      <c r="B662" s="104">
        <v>1.4964999999999999</v>
      </c>
      <c r="C662" s="14" t="s">
        <v>153</v>
      </c>
      <c r="D662" s="14">
        <f>(0.3+0.21)/2</f>
        <v>0.255</v>
      </c>
      <c r="E662" s="14" t="s">
        <v>153</v>
      </c>
      <c r="F662" s="14">
        <v>10</v>
      </c>
      <c r="G662" s="14" t="s">
        <v>153</v>
      </c>
      <c r="H662" s="14">
        <v>2</v>
      </c>
      <c r="I662" s="256"/>
      <c r="J662" s="256"/>
      <c r="K662" s="14" t="s">
        <v>154</v>
      </c>
      <c r="L662" s="12">
        <f t="shared" si="23"/>
        <v>7.63</v>
      </c>
      <c r="M662" s="51"/>
    </row>
    <row r="663" spans="1:13" x14ac:dyDescent="0.2">
      <c r="A663" s="101"/>
      <c r="B663" s="104">
        <v>0.12230000000000001</v>
      </c>
      <c r="C663" s="14" t="s">
        <v>153</v>
      </c>
      <c r="D663" s="14">
        <v>0.21</v>
      </c>
      <c r="E663" s="14" t="s">
        <v>153</v>
      </c>
      <c r="F663" s="14">
        <v>10</v>
      </c>
      <c r="G663" s="14" t="s">
        <v>153</v>
      </c>
      <c r="H663" s="14">
        <v>2</v>
      </c>
      <c r="I663" s="256"/>
      <c r="J663" s="256"/>
      <c r="K663" s="14" t="s">
        <v>154</v>
      </c>
      <c r="L663" s="12">
        <f t="shared" si="23"/>
        <v>0.51</v>
      </c>
      <c r="M663" s="51"/>
    </row>
    <row r="664" spans="1:13" x14ac:dyDescent="0.2">
      <c r="A664" s="101"/>
      <c r="B664" s="104">
        <v>1.5621</v>
      </c>
      <c r="C664" s="14" t="s">
        <v>153</v>
      </c>
      <c r="D664" s="14">
        <f>(0.2+0.15)/2</f>
        <v>0.17499999999999999</v>
      </c>
      <c r="E664" s="14" t="s">
        <v>153</v>
      </c>
      <c r="F664" s="14">
        <v>10</v>
      </c>
      <c r="G664" s="14" t="s">
        <v>153</v>
      </c>
      <c r="H664" s="14">
        <v>2</v>
      </c>
      <c r="I664" s="256"/>
      <c r="J664" s="256"/>
      <c r="K664" s="14" t="s">
        <v>154</v>
      </c>
      <c r="L664" s="12">
        <f t="shared" si="23"/>
        <v>5.46</v>
      </c>
      <c r="M664" s="51"/>
    </row>
    <row r="665" spans="1:13" x14ac:dyDescent="0.2">
      <c r="A665" s="101"/>
      <c r="B665" s="104">
        <v>0.19239999999999999</v>
      </c>
      <c r="C665" s="14" t="s">
        <v>153</v>
      </c>
      <c r="D665" s="14">
        <v>0.15</v>
      </c>
      <c r="E665" s="14" t="s">
        <v>153</v>
      </c>
      <c r="F665" s="14">
        <v>10</v>
      </c>
      <c r="G665" s="14" t="s">
        <v>153</v>
      </c>
      <c r="H665" s="14">
        <v>2</v>
      </c>
      <c r="I665" s="256"/>
      <c r="J665" s="256"/>
      <c r="K665" s="14" t="s">
        <v>154</v>
      </c>
      <c r="L665" s="12">
        <f t="shared" si="23"/>
        <v>0.56999999999999995</v>
      </c>
      <c r="M665" s="51"/>
    </row>
    <row r="666" spans="1:13" x14ac:dyDescent="0.2">
      <c r="A666" s="101"/>
      <c r="B666" s="104">
        <v>2.5771999999999999</v>
      </c>
      <c r="C666" s="14" t="s">
        <v>153</v>
      </c>
      <c r="D666" s="14">
        <f>(0.15+0.32)/2</f>
        <v>0.23499999999999999</v>
      </c>
      <c r="E666" s="14" t="s">
        <v>153</v>
      </c>
      <c r="F666" s="14">
        <v>10</v>
      </c>
      <c r="G666" s="14" t="s">
        <v>153</v>
      </c>
      <c r="H666" s="14">
        <v>2</v>
      </c>
      <c r="I666" s="256"/>
      <c r="J666" s="256"/>
      <c r="K666" s="14" t="s">
        <v>154</v>
      </c>
      <c r="L666" s="12">
        <f t="shared" si="23"/>
        <v>12.11</v>
      </c>
      <c r="M666" s="51"/>
    </row>
    <row r="667" spans="1:13" x14ac:dyDescent="0.2">
      <c r="A667" s="101"/>
      <c r="B667" s="104">
        <v>0.1229</v>
      </c>
      <c r="C667" s="14" t="s">
        <v>153</v>
      </c>
      <c r="D667" s="14">
        <v>0.32</v>
      </c>
      <c r="E667" s="14" t="s">
        <v>153</v>
      </c>
      <c r="F667" s="14">
        <v>10</v>
      </c>
      <c r="G667" s="14" t="s">
        <v>153</v>
      </c>
      <c r="H667" s="14">
        <v>2</v>
      </c>
      <c r="I667" s="256"/>
      <c r="J667" s="256"/>
      <c r="K667" s="14" t="s">
        <v>154</v>
      </c>
      <c r="L667" s="12">
        <f t="shared" si="23"/>
        <v>0.78</v>
      </c>
      <c r="M667" s="51"/>
    </row>
    <row r="668" spans="1:13" x14ac:dyDescent="0.2">
      <c r="A668" s="101"/>
      <c r="B668" s="104">
        <v>1.1173</v>
      </c>
      <c r="C668" s="14" t="s">
        <v>153</v>
      </c>
      <c r="D668" s="14">
        <v>0.32</v>
      </c>
      <c r="E668" s="14" t="s">
        <v>153</v>
      </c>
      <c r="F668" s="14">
        <v>10</v>
      </c>
      <c r="G668" s="14" t="s">
        <v>153</v>
      </c>
      <c r="H668" s="14">
        <v>2</v>
      </c>
      <c r="I668" s="256"/>
      <c r="J668" s="256"/>
      <c r="K668" s="14" t="s">
        <v>154</v>
      </c>
      <c r="L668" s="12">
        <f t="shared" si="23"/>
        <v>7.15</v>
      </c>
      <c r="M668" s="51"/>
    </row>
    <row r="669" spans="1:13" x14ac:dyDescent="0.2">
      <c r="A669" s="101"/>
      <c r="B669" s="104">
        <v>0.36880000000000002</v>
      </c>
      <c r="C669" s="14" t="s">
        <v>153</v>
      </c>
      <c r="D669" s="14">
        <v>0.32</v>
      </c>
      <c r="E669" s="14" t="s">
        <v>153</v>
      </c>
      <c r="F669" s="14">
        <v>10</v>
      </c>
      <c r="G669" s="14" t="s">
        <v>153</v>
      </c>
      <c r="H669" s="14">
        <v>2</v>
      </c>
      <c r="I669" s="256"/>
      <c r="J669" s="256"/>
      <c r="K669" s="14" t="s">
        <v>154</v>
      </c>
      <c r="L669" s="12">
        <f t="shared" si="23"/>
        <v>2.36</v>
      </c>
      <c r="M669" s="51"/>
    </row>
    <row r="670" spans="1:13" x14ac:dyDescent="0.2">
      <c r="A670" s="101"/>
      <c r="B670" s="104">
        <v>0.12230000000000001</v>
      </c>
      <c r="C670" s="14" t="s">
        <v>153</v>
      </c>
      <c r="D670" s="14">
        <v>0.32</v>
      </c>
      <c r="E670" s="14" t="s">
        <v>153</v>
      </c>
      <c r="F670" s="14">
        <v>10</v>
      </c>
      <c r="G670" s="14" t="s">
        <v>153</v>
      </c>
      <c r="H670" s="14">
        <v>2</v>
      </c>
      <c r="I670" s="256"/>
      <c r="J670" s="256"/>
      <c r="K670" s="14" t="s">
        <v>154</v>
      </c>
      <c r="L670" s="12">
        <f t="shared" si="23"/>
        <v>0.78</v>
      </c>
      <c r="M670" s="51"/>
    </row>
    <row r="671" spans="1:13" ht="26.25" customHeight="1" x14ac:dyDescent="0.2">
      <c r="A671" s="101"/>
      <c r="B671" s="104">
        <f>SUM(B654:B670)</f>
        <v>13.961299999999998</v>
      </c>
      <c r="C671" s="14" t="s">
        <v>153</v>
      </c>
      <c r="D671" s="14">
        <v>0.1</v>
      </c>
      <c r="E671" s="14" t="s">
        <v>153</v>
      </c>
      <c r="F671" s="14">
        <v>1</v>
      </c>
      <c r="G671" s="14" t="s">
        <v>153</v>
      </c>
      <c r="H671" s="14">
        <v>1</v>
      </c>
      <c r="I671" s="256" t="s">
        <v>447</v>
      </c>
      <c r="J671" s="256"/>
      <c r="K671" s="14" t="s">
        <v>154</v>
      </c>
      <c r="L671" s="12">
        <f t="shared" si="23"/>
        <v>1.39</v>
      </c>
      <c r="M671" s="51"/>
    </row>
    <row r="672" spans="1:13" x14ac:dyDescent="0.2">
      <c r="A672" s="101"/>
      <c r="B672" s="104">
        <v>8.2810000000000006</v>
      </c>
      <c r="C672" s="14" t="s">
        <v>153</v>
      </c>
      <c r="D672" s="14">
        <f>(0.6+0.35)/2</f>
        <v>0.47499999999999998</v>
      </c>
      <c r="E672" s="14" t="s">
        <v>153</v>
      </c>
      <c r="F672" s="14">
        <v>1</v>
      </c>
      <c r="G672" s="14" t="s">
        <v>153</v>
      </c>
      <c r="H672" s="14">
        <v>2</v>
      </c>
      <c r="I672" s="256" t="s">
        <v>442</v>
      </c>
      <c r="J672" s="256"/>
      <c r="K672" s="14" t="s">
        <v>154</v>
      </c>
      <c r="L672" s="12">
        <f t="shared" si="23"/>
        <v>7.86</v>
      </c>
      <c r="M672" s="51"/>
    </row>
    <row r="673" spans="1:13" x14ac:dyDescent="0.2">
      <c r="A673" s="101"/>
      <c r="B673" s="104">
        <v>0.46100000000000002</v>
      </c>
      <c r="C673" s="14" t="s">
        <v>153</v>
      </c>
      <c r="D673" s="14">
        <v>0.6</v>
      </c>
      <c r="E673" s="14" t="s">
        <v>153</v>
      </c>
      <c r="F673" s="14">
        <v>1</v>
      </c>
      <c r="G673" s="14" t="s">
        <v>153</v>
      </c>
      <c r="H673" s="14">
        <v>2</v>
      </c>
      <c r="I673" s="256"/>
      <c r="J673" s="256"/>
      <c r="K673" s="14" t="s">
        <v>154</v>
      </c>
      <c r="L673" s="12">
        <f t="shared" si="23"/>
        <v>0.55000000000000004</v>
      </c>
      <c r="M673" s="51"/>
    </row>
    <row r="674" spans="1:13" x14ac:dyDescent="0.2">
      <c r="A674" s="101"/>
      <c r="B674" s="104">
        <v>0.28889999999999999</v>
      </c>
      <c r="C674" s="14" t="s">
        <v>153</v>
      </c>
      <c r="D674" s="14">
        <v>0.6</v>
      </c>
      <c r="E674" s="14" t="s">
        <v>153</v>
      </c>
      <c r="F674" s="14">
        <v>1</v>
      </c>
      <c r="G674" s="14" t="s">
        <v>153</v>
      </c>
      <c r="H674" s="14">
        <v>2</v>
      </c>
      <c r="I674" s="256"/>
      <c r="J674" s="256"/>
      <c r="K674" s="14" t="s">
        <v>154</v>
      </c>
      <c r="L674" s="12">
        <f t="shared" si="23"/>
        <v>0.34</v>
      </c>
      <c r="M674" s="51"/>
    </row>
    <row r="675" spans="1:13" x14ac:dyDescent="0.2">
      <c r="A675" s="101"/>
      <c r="B675" s="104">
        <v>0.31140000000000001</v>
      </c>
      <c r="C675" s="14" t="s">
        <v>153</v>
      </c>
      <c r="D675" s="14">
        <v>0.6</v>
      </c>
      <c r="E675" s="14" t="s">
        <v>153</v>
      </c>
      <c r="F675" s="14">
        <v>1</v>
      </c>
      <c r="G675" s="14" t="s">
        <v>153</v>
      </c>
      <c r="H675" s="14">
        <v>2</v>
      </c>
      <c r="I675" s="256"/>
      <c r="J675" s="256"/>
      <c r="K675" s="14" t="s">
        <v>154</v>
      </c>
      <c r="L675" s="12">
        <f t="shared" si="23"/>
        <v>0.37</v>
      </c>
      <c r="M675" s="51"/>
    </row>
    <row r="676" spans="1:13" x14ac:dyDescent="0.2">
      <c r="A676" s="101"/>
      <c r="B676" s="104">
        <v>1.8004</v>
      </c>
      <c r="C676" s="14" t="s">
        <v>153</v>
      </c>
      <c r="D676" s="14">
        <f>(0.49+0.45)/2</f>
        <v>0.47</v>
      </c>
      <c r="E676" s="14" t="s">
        <v>153</v>
      </c>
      <c r="F676" s="14">
        <v>1</v>
      </c>
      <c r="G676" s="14" t="s">
        <v>153</v>
      </c>
      <c r="H676" s="14">
        <v>2</v>
      </c>
      <c r="I676" s="256"/>
      <c r="J676" s="256"/>
      <c r="K676" s="14" t="s">
        <v>154</v>
      </c>
      <c r="L676" s="12">
        <f t="shared" si="23"/>
        <v>1.69</v>
      </c>
      <c r="M676" s="51"/>
    </row>
    <row r="677" spans="1:13" x14ac:dyDescent="0.2">
      <c r="A677" s="101"/>
      <c r="B677" s="104">
        <v>2.5964999999999998</v>
      </c>
      <c r="C677" s="14" t="s">
        <v>153</v>
      </c>
      <c r="D677" s="14">
        <v>0.45</v>
      </c>
      <c r="E677" s="14" t="s">
        <v>153</v>
      </c>
      <c r="F677" s="14">
        <v>1</v>
      </c>
      <c r="G677" s="14" t="s">
        <v>153</v>
      </c>
      <c r="H677" s="14">
        <v>2</v>
      </c>
      <c r="I677" s="256"/>
      <c r="J677" s="256"/>
      <c r="K677" s="14" t="s">
        <v>154</v>
      </c>
      <c r="L677" s="12">
        <f t="shared" si="23"/>
        <v>2.33</v>
      </c>
      <c r="M677" s="51"/>
    </row>
    <row r="678" spans="1:13" x14ac:dyDescent="0.2">
      <c r="A678" s="101"/>
      <c r="B678" s="104">
        <v>0.15709999999999999</v>
      </c>
      <c r="C678" s="14" t="s">
        <v>153</v>
      </c>
      <c r="D678" s="14">
        <v>0.45</v>
      </c>
      <c r="E678" s="14" t="s">
        <v>153</v>
      </c>
      <c r="F678" s="14">
        <v>1</v>
      </c>
      <c r="G678" s="14" t="s">
        <v>153</v>
      </c>
      <c r="H678" s="14">
        <v>2</v>
      </c>
      <c r="I678" s="256"/>
      <c r="J678" s="256"/>
      <c r="K678" s="14" t="s">
        <v>154</v>
      </c>
      <c r="L678" s="12">
        <f t="shared" si="23"/>
        <v>0.14000000000000001</v>
      </c>
      <c r="M678" s="51"/>
    </row>
    <row r="679" spans="1:13" x14ac:dyDescent="0.2">
      <c r="A679" s="101"/>
      <c r="B679" s="104">
        <v>0.3</v>
      </c>
      <c r="C679" s="14" t="s">
        <v>153</v>
      </c>
      <c r="D679" s="14">
        <v>0.45</v>
      </c>
      <c r="E679" s="14" t="s">
        <v>153</v>
      </c>
      <c r="F679" s="14">
        <v>1</v>
      </c>
      <c r="G679" s="14" t="s">
        <v>153</v>
      </c>
      <c r="H679" s="14">
        <v>2</v>
      </c>
      <c r="I679" s="256"/>
      <c r="J679" s="256"/>
      <c r="K679" s="14" t="s">
        <v>154</v>
      </c>
      <c r="L679" s="12">
        <f t="shared" si="23"/>
        <v>0.27</v>
      </c>
      <c r="M679" s="51"/>
    </row>
    <row r="680" spans="1:13" x14ac:dyDescent="0.2">
      <c r="A680" s="101"/>
      <c r="B680" s="104">
        <v>0.31419999999999998</v>
      </c>
      <c r="C680" s="14" t="s">
        <v>153</v>
      </c>
      <c r="D680" s="14">
        <v>0.42</v>
      </c>
      <c r="E680" s="14" t="s">
        <v>153</v>
      </c>
      <c r="F680" s="14">
        <v>1</v>
      </c>
      <c r="G680" s="14" t="s">
        <v>153</v>
      </c>
      <c r="H680" s="14">
        <v>2</v>
      </c>
      <c r="I680" s="256"/>
      <c r="J680" s="256"/>
      <c r="K680" s="14" t="s">
        <v>154</v>
      </c>
      <c r="L680" s="12">
        <f t="shared" si="23"/>
        <v>0.26</v>
      </c>
      <c r="M680" s="51"/>
    </row>
    <row r="681" spans="1:13" x14ac:dyDescent="0.2">
      <c r="A681" s="101"/>
      <c r="B681" s="104">
        <v>2.6</v>
      </c>
      <c r="C681" s="14" t="s">
        <v>153</v>
      </c>
      <c r="D681" s="14">
        <v>0.41</v>
      </c>
      <c r="E681" s="14" t="s">
        <v>153</v>
      </c>
      <c r="F681" s="14">
        <v>1</v>
      </c>
      <c r="G681" s="14" t="s">
        <v>153</v>
      </c>
      <c r="H681" s="14">
        <v>2</v>
      </c>
      <c r="I681" s="256"/>
      <c r="J681" s="256"/>
      <c r="K681" s="14" t="s">
        <v>154</v>
      </c>
      <c r="L681" s="12">
        <f t="shared" si="23"/>
        <v>2.13</v>
      </c>
      <c r="M681" s="51"/>
    </row>
    <row r="682" spans="1:13" x14ac:dyDescent="0.2">
      <c r="A682" s="101"/>
      <c r="B682" s="104">
        <v>0.31419999999999998</v>
      </c>
      <c r="C682" s="14" t="s">
        <v>153</v>
      </c>
      <c r="D682" s="14">
        <v>0.41</v>
      </c>
      <c r="E682" s="14" t="s">
        <v>153</v>
      </c>
      <c r="F682" s="14">
        <v>1</v>
      </c>
      <c r="G682" s="14" t="s">
        <v>153</v>
      </c>
      <c r="H682" s="14">
        <v>2</v>
      </c>
      <c r="I682" s="256"/>
      <c r="J682" s="256"/>
      <c r="K682" s="14" t="s">
        <v>154</v>
      </c>
      <c r="L682" s="12">
        <f t="shared" si="23"/>
        <v>0.25</v>
      </c>
      <c r="M682" s="51"/>
    </row>
    <row r="683" spans="1:13" x14ac:dyDescent="0.2">
      <c r="A683" s="101"/>
      <c r="B683" s="104">
        <v>0.3</v>
      </c>
      <c r="C683" s="14" t="s">
        <v>153</v>
      </c>
      <c r="D683" s="14">
        <v>0.41</v>
      </c>
      <c r="E683" s="14" t="s">
        <v>153</v>
      </c>
      <c r="F683" s="14">
        <v>1</v>
      </c>
      <c r="G683" s="14" t="s">
        <v>153</v>
      </c>
      <c r="H683" s="14">
        <v>2</v>
      </c>
      <c r="I683" s="256"/>
      <c r="J683" s="256"/>
      <c r="K683" s="14" t="s">
        <v>154</v>
      </c>
      <c r="L683" s="12">
        <f t="shared" si="23"/>
        <v>0.24</v>
      </c>
      <c r="M683" s="51"/>
    </row>
    <row r="684" spans="1:13" x14ac:dyDescent="0.2">
      <c r="A684" s="101"/>
      <c r="B684" s="104">
        <v>0.15709999999999999</v>
      </c>
      <c r="C684" s="14" t="s">
        <v>153</v>
      </c>
      <c r="D684" s="14">
        <v>0.38</v>
      </c>
      <c r="E684" s="14" t="s">
        <v>153</v>
      </c>
      <c r="F684" s="14">
        <v>1</v>
      </c>
      <c r="G684" s="14" t="s">
        <v>153</v>
      </c>
      <c r="H684" s="14">
        <v>2</v>
      </c>
      <c r="I684" s="256"/>
      <c r="J684" s="256"/>
      <c r="K684" s="14" t="s">
        <v>154</v>
      </c>
      <c r="L684" s="12">
        <f t="shared" si="23"/>
        <v>0.11</v>
      </c>
      <c r="M684" s="51"/>
    </row>
    <row r="685" spans="1:13" x14ac:dyDescent="0.2">
      <c r="A685" s="101"/>
      <c r="B685" s="104">
        <v>3.5085000000000002</v>
      </c>
      <c r="C685" s="14" t="s">
        <v>153</v>
      </c>
      <c r="D685" s="14">
        <f>(0.38+0.2)/2</f>
        <v>0.29000000000000004</v>
      </c>
      <c r="E685" s="14" t="s">
        <v>153</v>
      </c>
      <c r="F685" s="14">
        <v>1</v>
      </c>
      <c r="G685" s="14" t="s">
        <v>153</v>
      </c>
      <c r="H685" s="14">
        <v>2</v>
      </c>
      <c r="I685" s="256"/>
      <c r="J685" s="256"/>
      <c r="K685" s="14" t="s">
        <v>154</v>
      </c>
      <c r="L685" s="12">
        <f t="shared" si="23"/>
        <v>2.0299999999999998</v>
      </c>
      <c r="M685" s="51"/>
    </row>
    <row r="686" spans="1:13" x14ac:dyDescent="0.2">
      <c r="A686" s="101"/>
      <c r="B686" s="104">
        <v>0.33360000000000001</v>
      </c>
      <c r="C686" s="14" t="s">
        <v>153</v>
      </c>
      <c r="D686" s="14">
        <v>0.2</v>
      </c>
      <c r="E686" s="14" t="s">
        <v>153</v>
      </c>
      <c r="F686" s="14">
        <v>1</v>
      </c>
      <c r="G686" s="14" t="s">
        <v>153</v>
      </c>
      <c r="H686" s="14">
        <v>2</v>
      </c>
      <c r="I686" s="256"/>
      <c r="J686" s="256"/>
      <c r="K686" s="14" t="s">
        <v>154</v>
      </c>
      <c r="L686" s="12">
        <f t="shared" si="23"/>
        <v>0.13</v>
      </c>
      <c r="M686" s="51"/>
    </row>
    <row r="687" spans="1:13" x14ac:dyDescent="0.2">
      <c r="A687" s="101"/>
      <c r="B687" s="104">
        <v>2.0522</v>
      </c>
      <c r="C687" s="14" t="s">
        <v>153</v>
      </c>
      <c r="D687" s="14">
        <v>0.17</v>
      </c>
      <c r="E687" s="14" t="s">
        <v>153</v>
      </c>
      <c r="F687" s="14">
        <v>1</v>
      </c>
      <c r="G687" s="14" t="s">
        <v>153</v>
      </c>
      <c r="H687" s="14">
        <v>2</v>
      </c>
      <c r="I687" s="256"/>
      <c r="J687" s="256"/>
      <c r="K687" s="14" t="s">
        <v>154</v>
      </c>
      <c r="L687" s="12">
        <f t="shared" si="23"/>
        <v>0.69</v>
      </c>
      <c r="M687" s="51"/>
    </row>
    <row r="688" spans="1:13" x14ac:dyDescent="0.2">
      <c r="A688" s="101"/>
      <c r="B688" s="104">
        <v>0.49280000000000002</v>
      </c>
      <c r="C688" s="14" t="s">
        <v>153</v>
      </c>
      <c r="D688" s="14">
        <f>(0.15+0.18)/2</f>
        <v>0.16499999999999998</v>
      </c>
      <c r="E688" s="14" t="s">
        <v>153</v>
      </c>
      <c r="F688" s="14">
        <v>1</v>
      </c>
      <c r="G688" s="14" t="s">
        <v>153</v>
      </c>
      <c r="H688" s="14">
        <v>2</v>
      </c>
      <c r="I688" s="256"/>
      <c r="J688" s="256"/>
      <c r="K688" s="14" t="s">
        <v>154</v>
      </c>
      <c r="L688" s="12">
        <f t="shared" si="23"/>
        <v>0.16</v>
      </c>
      <c r="M688" s="51"/>
    </row>
    <row r="689" spans="1:13" x14ac:dyDescent="0.2">
      <c r="A689" s="101"/>
      <c r="B689" s="104">
        <v>0.4027</v>
      </c>
      <c r="C689" s="14" t="s">
        <v>153</v>
      </c>
      <c r="D689" s="14">
        <v>0.17</v>
      </c>
      <c r="E689" s="14" t="s">
        <v>153</v>
      </c>
      <c r="F689" s="14">
        <v>1</v>
      </c>
      <c r="G689" s="14" t="s">
        <v>153</v>
      </c>
      <c r="H689" s="14">
        <v>2</v>
      </c>
      <c r="I689" s="256"/>
      <c r="J689" s="256"/>
      <c r="K689" s="14" t="s">
        <v>154</v>
      </c>
      <c r="L689" s="12">
        <f t="shared" si="23"/>
        <v>0.13</v>
      </c>
      <c r="M689" s="51"/>
    </row>
    <row r="690" spans="1:13" x14ac:dyDescent="0.2">
      <c r="A690" s="101"/>
      <c r="B690" s="104">
        <v>0.15709999999999999</v>
      </c>
      <c r="C690" s="14" t="s">
        <v>153</v>
      </c>
      <c r="D690" s="14">
        <v>0.17</v>
      </c>
      <c r="E690" s="14" t="s">
        <v>153</v>
      </c>
      <c r="F690" s="14">
        <v>1</v>
      </c>
      <c r="G690" s="14" t="s">
        <v>153</v>
      </c>
      <c r="H690" s="14">
        <v>2</v>
      </c>
      <c r="I690" s="256"/>
      <c r="J690" s="256"/>
      <c r="K690" s="14" t="s">
        <v>154</v>
      </c>
      <c r="L690" s="12">
        <f t="shared" si="23"/>
        <v>0.05</v>
      </c>
      <c r="M690" s="51"/>
    </row>
    <row r="691" spans="1:13" x14ac:dyDescent="0.2">
      <c r="A691" s="101"/>
      <c r="B691" s="104">
        <v>0.3</v>
      </c>
      <c r="C691" s="14" t="s">
        <v>153</v>
      </c>
      <c r="D691" s="14">
        <v>0.17</v>
      </c>
      <c r="E691" s="14" t="s">
        <v>153</v>
      </c>
      <c r="F691" s="14">
        <v>1</v>
      </c>
      <c r="G691" s="14" t="s">
        <v>153</v>
      </c>
      <c r="H691" s="14">
        <v>2</v>
      </c>
      <c r="I691" s="256"/>
      <c r="J691" s="256"/>
      <c r="K691" s="14" t="s">
        <v>154</v>
      </c>
      <c r="L691" s="12">
        <f t="shared" si="23"/>
        <v>0.1</v>
      </c>
      <c r="M691" s="51"/>
    </row>
    <row r="692" spans="1:13" x14ac:dyDescent="0.2">
      <c r="A692" s="101"/>
      <c r="B692" s="104">
        <v>0.31419999999999998</v>
      </c>
      <c r="C692" s="14" t="s">
        <v>153</v>
      </c>
      <c r="D692" s="14">
        <v>0.2</v>
      </c>
      <c r="E692" s="14" t="s">
        <v>153</v>
      </c>
      <c r="F692" s="14">
        <v>1</v>
      </c>
      <c r="G692" s="14" t="s">
        <v>153</v>
      </c>
      <c r="H692" s="14">
        <v>2</v>
      </c>
      <c r="I692" s="256"/>
      <c r="J692" s="256"/>
      <c r="K692" s="14" t="s">
        <v>154</v>
      </c>
      <c r="L692" s="12">
        <f t="shared" si="23"/>
        <v>0.12</v>
      </c>
      <c r="M692" s="51"/>
    </row>
    <row r="693" spans="1:13" x14ac:dyDescent="0.2">
      <c r="A693" s="101"/>
      <c r="B693" s="104">
        <v>2.6</v>
      </c>
      <c r="C693" s="14" t="s">
        <v>153</v>
      </c>
      <c r="D693" s="14">
        <f>(0.33+0.2)/2</f>
        <v>0.26500000000000001</v>
      </c>
      <c r="E693" s="14" t="s">
        <v>153</v>
      </c>
      <c r="F693" s="14">
        <v>1</v>
      </c>
      <c r="G693" s="14" t="s">
        <v>153</v>
      </c>
      <c r="H693" s="14">
        <v>2</v>
      </c>
      <c r="I693" s="256"/>
      <c r="J693" s="256"/>
      <c r="K693" s="14" t="s">
        <v>154</v>
      </c>
      <c r="L693" s="12">
        <f t="shared" si="23"/>
        <v>1.37</v>
      </c>
      <c r="M693" s="51"/>
    </row>
    <row r="694" spans="1:13" x14ac:dyDescent="0.2">
      <c r="A694" s="101"/>
      <c r="B694" s="104">
        <v>0.31419999999999998</v>
      </c>
      <c r="C694" s="14" t="s">
        <v>153</v>
      </c>
      <c r="D694" s="14">
        <v>0.33</v>
      </c>
      <c r="E694" s="14" t="s">
        <v>153</v>
      </c>
      <c r="F694" s="14">
        <v>1</v>
      </c>
      <c r="G694" s="14" t="s">
        <v>153</v>
      </c>
      <c r="H694" s="14">
        <v>2</v>
      </c>
      <c r="I694" s="256"/>
      <c r="J694" s="256"/>
      <c r="K694" s="14" t="s">
        <v>154</v>
      </c>
      <c r="L694" s="12">
        <f t="shared" si="23"/>
        <v>0.2</v>
      </c>
      <c r="M694" s="51"/>
    </row>
    <row r="695" spans="1:13" x14ac:dyDescent="0.2">
      <c r="A695" s="101"/>
      <c r="B695" s="104">
        <v>0.3</v>
      </c>
      <c r="C695" s="14" t="s">
        <v>153</v>
      </c>
      <c r="D695" s="14">
        <v>0.34</v>
      </c>
      <c r="E695" s="14" t="s">
        <v>153</v>
      </c>
      <c r="F695" s="14">
        <v>1</v>
      </c>
      <c r="G695" s="14" t="s">
        <v>153</v>
      </c>
      <c r="H695" s="14">
        <v>2</v>
      </c>
      <c r="I695" s="256"/>
      <c r="J695" s="256"/>
      <c r="K695" s="14" t="s">
        <v>154</v>
      </c>
      <c r="L695" s="12">
        <f t="shared" si="23"/>
        <v>0.2</v>
      </c>
      <c r="M695" s="51"/>
    </row>
    <row r="696" spans="1:13" x14ac:dyDescent="0.2">
      <c r="A696" s="101"/>
      <c r="B696" s="104">
        <v>0.15709999999999999</v>
      </c>
      <c r="C696" s="14" t="s">
        <v>153</v>
      </c>
      <c r="D696" s="14">
        <v>0.35</v>
      </c>
      <c r="E696" s="14" t="s">
        <v>153</v>
      </c>
      <c r="F696" s="14">
        <v>1</v>
      </c>
      <c r="G696" s="14" t="s">
        <v>153</v>
      </c>
      <c r="H696" s="14">
        <v>2</v>
      </c>
      <c r="I696" s="256"/>
      <c r="J696" s="256"/>
      <c r="K696" s="14" t="s">
        <v>154</v>
      </c>
      <c r="L696" s="12">
        <f t="shared" si="23"/>
        <v>0.1</v>
      </c>
      <c r="M696" s="51"/>
    </row>
    <row r="697" spans="1:13" ht="28.5" customHeight="1" x14ac:dyDescent="0.2">
      <c r="A697" s="101"/>
      <c r="B697" s="104">
        <f>SUM(B672:B696)</f>
        <v>28.814200000000003</v>
      </c>
      <c r="C697" s="14" t="s">
        <v>153</v>
      </c>
      <c r="D697" s="14">
        <v>0.1</v>
      </c>
      <c r="E697" s="14" t="s">
        <v>153</v>
      </c>
      <c r="F697" s="14">
        <v>1</v>
      </c>
      <c r="G697" s="14" t="s">
        <v>153</v>
      </c>
      <c r="H697" s="14">
        <v>1</v>
      </c>
      <c r="I697" s="256" t="s">
        <v>447</v>
      </c>
      <c r="J697" s="256"/>
      <c r="K697" s="14" t="s">
        <v>154</v>
      </c>
      <c r="L697" s="12">
        <f t="shared" ref="L697" si="24">TRUNC(B697*D697*F697*H697,2)</f>
        <v>2.88</v>
      </c>
      <c r="M697" s="51"/>
    </row>
    <row r="698" spans="1:13" x14ac:dyDescent="0.2">
      <c r="A698" s="101"/>
      <c r="B698" s="104">
        <v>2.5825</v>
      </c>
      <c r="C698" s="14" t="s">
        <v>153</v>
      </c>
      <c r="D698" s="14">
        <f>(0.44+0.65)/2</f>
        <v>0.54500000000000004</v>
      </c>
      <c r="E698" s="14" t="s">
        <v>153</v>
      </c>
      <c r="F698" s="14">
        <v>1</v>
      </c>
      <c r="G698" s="14" t="s">
        <v>153</v>
      </c>
      <c r="H698" s="14">
        <v>2</v>
      </c>
      <c r="I698" s="256" t="s">
        <v>443</v>
      </c>
      <c r="J698" s="256"/>
      <c r="K698" s="14" t="s">
        <v>154</v>
      </c>
      <c r="L698" s="12">
        <f t="shared" si="23"/>
        <v>2.81</v>
      </c>
      <c r="M698" s="51"/>
    </row>
    <row r="699" spans="1:13" x14ac:dyDescent="0.2">
      <c r="A699" s="101"/>
      <c r="B699" s="104">
        <v>0.19209999999999999</v>
      </c>
      <c r="C699" s="14" t="s">
        <v>153</v>
      </c>
      <c r="D699" s="14">
        <v>0.65</v>
      </c>
      <c r="E699" s="14" t="s">
        <v>153</v>
      </c>
      <c r="F699" s="14">
        <v>1</v>
      </c>
      <c r="G699" s="14" t="s">
        <v>153</v>
      </c>
      <c r="H699" s="14">
        <v>2</v>
      </c>
      <c r="I699" s="256"/>
      <c r="J699" s="256"/>
      <c r="K699" s="14" t="s">
        <v>154</v>
      </c>
      <c r="L699" s="12">
        <f t="shared" si="23"/>
        <v>0.24</v>
      </c>
      <c r="M699" s="51"/>
    </row>
    <row r="700" spans="1:13" x14ac:dyDescent="0.2">
      <c r="A700" s="101"/>
      <c r="B700" s="104">
        <v>1.3872</v>
      </c>
      <c r="C700" s="14" t="s">
        <v>153</v>
      </c>
      <c r="D700" s="14">
        <f>(0.63+0.65)/2</f>
        <v>0.64</v>
      </c>
      <c r="E700" s="14" t="s">
        <v>153</v>
      </c>
      <c r="F700" s="14">
        <v>1</v>
      </c>
      <c r="G700" s="14" t="s">
        <v>153</v>
      </c>
      <c r="H700" s="14">
        <v>2</v>
      </c>
      <c r="I700" s="256"/>
      <c r="J700" s="256"/>
      <c r="K700" s="14" t="s">
        <v>154</v>
      </c>
      <c r="L700" s="12">
        <f t="shared" si="23"/>
        <v>1.77</v>
      </c>
      <c r="M700" s="51"/>
    </row>
    <row r="701" spans="1:13" x14ac:dyDescent="0.2">
      <c r="A701" s="101"/>
      <c r="B701" s="104">
        <v>0.1221</v>
      </c>
      <c r="C701" s="14" t="s">
        <v>153</v>
      </c>
      <c r="D701" s="14">
        <v>0.61</v>
      </c>
      <c r="E701" s="14" t="s">
        <v>153</v>
      </c>
      <c r="F701" s="14">
        <v>1</v>
      </c>
      <c r="G701" s="14" t="s">
        <v>153</v>
      </c>
      <c r="H701" s="14">
        <v>2</v>
      </c>
      <c r="I701" s="256"/>
      <c r="J701" s="256"/>
      <c r="K701" s="14" t="s">
        <v>154</v>
      </c>
      <c r="L701" s="12">
        <f t="shared" si="23"/>
        <v>0.14000000000000001</v>
      </c>
      <c r="M701" s="51"/>
    </row>
    <row r="702" spans="1:13" x14ac:dyDescent="0.2">
      <c r="A702" s="101"/>
      <c r="B702" s="104">
        <v>4.3236999999999997</v>
      </c>
      <c r="C702" s="14" t="s">
        <v>153</v>
      </c>
      <c r="D702" s="14">
        <f>(0.1+0.61)/2</f>
        <v>0.35499999999999998</v>
      </c>
      <c r="E702" s="14" t="s">
        <v>153</v>
      </c>
      <c r="F702" s="14">
        <v>1</v>
      </c>
      <c r="G702" s="14" t="s">
        <v>153</v>
      </c>
      <c r="H702" s="14">
        <v>2</v>
      </c>
      <c r="I702" s="256"/>
      <c r="J702" s="256"/>
      <c r="K702" s="14" t="s">
        <v>154</v>
      </c>
      <c r="L702" s="12">
        <f t="shared" si="23"/>
        <v>3.06</v>
      </c>
      <c r="M702" s="51"/>
    </row>
    <row r="703" spans="1:13" x14ac:dyDescent="0.2">
      <c r="A703" s="101"/>
      <c r="B703" s="104">
        <v>0.25900000000000001</v>
      </c>
      <c r="C703" s="14" t="s">
        <v>153</v>
      </c>
      <c r="D703" s="14">
        <v>0.1</v>
      </c>
      <c r="E703" s="14" t="s">
        <v>153</v>
      </c>
      <c r="F703" s="14">
        <v>1</v>
      </c>
      <c r="G703" s="14" t="s">
        <v>153</v>
      </c>
      <c r="H703" s="14">
        <v>2</v>
      </c>
      <c r="I703" s="256"/>
      <c r="J703" s="256"/>
      <c r="K703" s="14" t="s">
        <v>154</v>
      </c>
      <c r="L703" s="12">
        <f t="shared" si="23"/>
        <v>0.05</v>
      </c>
      <c r="M703" s="51"/>
    </row>
    <row r="704" spans="1:13" x14ac:dyDescent="0.2">
      <c r="A704" s="101"/>
      <c r="B704" s="104">
        <v>1.9742999999999999</v>
      </c>
      <c r="C704" s="14" t="s">
        <v>153</v>
      </c>
      <c r="D704" s="14">
        <f>(0.1+0.26)/2</f>
        <v>0.18</v>
      </c>
      <c r="E704" s="14" t="s">
        <v>153</v>
      </c>
      <c r="F704" s="14">
        <v>1</v>
      </c>
      <c r="G704" s="14" t="s">
        <v>153</v>
      </c>
      <c r="H704" s="14">
        <v>2</v>
      </c>
      <c r="I704" s="256"/>
      <c r="J704" s="256"/>
      <c r="K704" s="14" t="s">
        <v>154</v>
      </c>
      <c r="L704" s="12">
        <f t="shared" si="23"/>
        <v>0.71</v>
      </c>
      <c r="M704" s="51"/>
    </row>
    <row r="705" spans="1:13" x14ac:dyDescent="0.2">
      <c r="A705" s="101"/>
      <c r="B705" s="104">
        <v>0.12230000000000001</v>
      </c>
      <c r="C705" s="14" t="s">
        <v>153</v>
      </c>
      <c r="D705" s="14">
        <v>0.26</v>
      </c>
      <c r="E705" s="14" t="s">
        <v>153</v>
      </c>
      <c r="F705" s="14">
        <v>1</v>
      </c>
      <c r="G705" s="14" t="s">
        <v>153</v>
      </c>
      <c r="H705" s="14">
        <v>2</v>
      </c>
      <c r="I705" s="256"/>
      <c r="J705" s="256"/>
      <c r="K705" s="14" t="s">
        <v>154</v>
      </c>
      <c r="L705" s="12">
        <f t="shared" si="23"/>
        <v>0.06</v>
      </c>
      <c r="M705" s="51"/>
    </row>
    <row r="706" spans="1:13" x14ac:dyDescent="0.2">
      <c r="A706" s="101"/>
      <c r="B706" s="104">
        <v>1.2861</v>
      </c>
      <c r="C706" s="14" t="s">
        <v>153</v>
      </c>
      <c r="D706" s="14">
        <f>(0.43+0.26)/2</f>
        <v>0.34499999999999997</v>
      </c>
      <c r="E706" s="14" t="s">
        <v>153</v>
      </c>
      <c r="F706" s="14">
        <v>1</v>
      </c>
      <c r="G706" s="14" t="s">
        <v>153</v>
      </c>
      <c r="H706" s="14">
        <v>2</v>
      </c>
      <c r="I706" s="256"/>
      <c r="J706" s="256"/>
      <c r="K706" s="14" t="s">
        <v>154</v>
      </c>
      <c r="L706" s="12">
        <f t="shared" si="23"/>
        <v>0.88</v>
      </c>
      <c r="M706" s="51"/>
    </row>
    <row r="707" spans="1:13" x14ac:dyDescent="0.2">
      <c r="A707" s="101"/>
      <c r="B707" s="104">
        <v>0.12839999999999999</v>
      </c>
      <c r="C707" s="14" t="s">
        <v>153</v>
      </c>
      <c r="D707" s="14">
        <v>0.43</v>
      </c>
      <c r="E707" s="14" t="s">
        <v>153</v>
      </c>
      <c r="F707" s="14">
        <v>1</v>
      </c>
      <c r="G707" s="14" t="s">
        <v>153</v>
      </c>
      <c r="H707" s="14">
        <v>2</v>
      </c>
      <c r="I707" s="256"/>
      <c r="J707" s="256"/>
      <c r="K707" s="14" t="s">
        <v>154</v>
      </c>
      <c r="L707" s="12">
        <f t="shared" si="23"/>
        <v>0.11</v>
      </c>
      <c r="M707" s="51"/>
    </row>
    <row r="708" spans="1:13" x14ac:dyDescent="0.2">
      <c r="A708" s="101"/>
      <c r="B708" s="104">
        <v>2.1633</v>
      </c>
      <c r="C708" s="14" t="s">
        <v>153</v>
      </c>
      <c r="D708" s="14">
        <v>0.43</v>
      </c>
      <c r="E708" s="14" t="s">
        <v>153</v>
      </c>
      <c r="F708" s="14">
        <v>1</v>
      </c>
      <c r="G708" s="14" t="s">
        <v>153</v>
      </c>
      <c r="H708" s="14">
        <v>2</v>
      </c>
      <c r="I708" s="256"/>
      <c r="J708" s="256"/>
      <c r="K708" s="14" t="s">
        <v>154</v>
      </c>
      <c r="L708" s="12">
        <f t="shared" si="23"/>
        <v>1.86</v>
      </c>
      <c r="M708" s="51"/>
    </row>
    <row r="709" spans="1:13" ht="27.75" customHeight="1" x14ac:dyDescent="0.2">
      <c r="A709" s="101"/>
      <c r="B709" s="104">
        <f>SUM(B698:B708)</f>
        <v>14.540999999999995</v>
      </c>
      <c r="C709" s="14" t="s">
        <v>153</v>
      </c>
      <c r="D709" s="14">
        <v>0.1</v>
      </c>
      <c r="E709" s="14" t="s">
        <v>153</v>
      </c>
      <c r="F709" s="14">
        <v>1</v>
      </c>
      <c r="G709" s="14" t="s">
        <v>153</v>
      </c>
      <c r="H709" s="14">
        <v>1</v>
      </c>
      <c r="I709" s="256" t="s">
        <v>447</v>
      </c>
      <c r="J709" s="256"/>
      <c r="K709" s="14" t="s">
        <v>154</v>
      </c>
      <c r="L709" s="12">
        <f t="shared" si="23"/>
        <v>1.45</v>
      </c>
      <c r="M709" s="51"/>
    </row>
    <row r="710" spans="1:13" x14ac:dyDescent="0.2">
      <c r="A710" s="101"/>
      <c r="B710" s="104">
        <v>5.3804999999999996</v>
      </c>
      <c r="C710" s="14" t="s">
        <v>153</v>
      </c>
      <c r="D710" s="14">
        <f>(0.83+1.47)/2</f>
        <v>1.1499999999999999</v>
      </c>
      <c r="E710" s="14" t="s">
        <v>153</v>
      </c>
      <c r="F710" s="14">
        <v>1</v>
      </c>
      <c r="G710" s="14" t="s">
        <v>153</v>
      </c>
      <c r="H710" s="14">
        <v>2</v>
      </c>
      <c r="I710" s="256" t="s">
        <v>444</v>
      </c>
      <c r="J710" s="256"/>
      <c r="K710" s="14" t="s">
        <v>154</v>
      </c>
      <c r="L710" s="12">
        <f t="shared" si="23"/>
        <v>12.37</v>
      </c>
      <c r="M710" s="51"/>
    </row>
    <row r="711" spans="1:13" x14ac:dyDescent="0.2">
      <c r="A711" s="101"/>
      <c r="B711" s="104">
        <v>0.28749999999999998</v>
      </c>
      <c r="C711" s="14" t="s">
        <v>153</v>
      </c>
      <c r="D711" s="14">
        <v>1.47</v>
      </c>
      <c r="E711" s="14" t="s">
        <v>153</v>
      </c>
      <c r="F711" s="14">
        <v>1</v>
      </c>
      <c r="G711" s="14" t="s">
        <v>153</v>
      </c>
      <c r="H711" s="14">
        <v>2</v>
      </c>
      <c r="I711" s="256"/>
      <c r="J711" s="256"/>
      <c r="K711" s="14" t="s">
        <v>154</v>
      </c>
      <c r="L711" s="12">
        <f t="shared" si="23"/>
        <v>0.84</v>
      </c>
      <c r="M711" s="51"/>
    </row>
    <row r="712" spans="1:13" x14ac:dyDescent="0.2">
      <c r="A712" s="101"/>
      <c r="B712" s="104">
        <v>2.6513</v>
      </c>
      <c r="C712" s="14" t="s">
        <v>153</v>
      </c>
      <c r="D712" s="14">
        <f>(1.3+1.47)/2</f>
        <v>1.385</v>
      </c>
      <c r="E712" s="14" t="s">
        <v>153</v>
      </c>
      <c r="F712" s="14">
        <v>1</v>
      </c>
      <c r="G712" s="14" t="s">
        <v>153</v>
      </c>
      <c r="H712" s="14">
        <v>2</v>
      </c>
      <c r="I712" s="256"/>
      <c r="J712" s="256"/>
      <c r="K712" s="14" t="s">
        <v>154</v>
      </c>
      <c r="L712" s="12">
        <f t="shared" si="23"/>
        <v>7.34</v>
      </c>
      <c r="M712" s="51"/>
    </row>
    <row r="713" spans="1:13" x14ac:dyDescent="0.2">
      <c r="A713" s="101"/>
      <c r="B713" s="104">
        <v>0.17380000000000001</v>
      </c>
      <c r="C713" s="14" t="s">
        <v>153</v>
      </c>
      <c r="D713" s="14">
        <v>1.3</v>
      </c>
      <c r="E713" s="14" t="s">
        <v>153</v>
      </c>
      <c r="F713" s="14">
        <v>1</v>
      </c>
      <c r="G713" s="14" t="s">
        <v>153</v>
      </c>
      <c r="H713" s="14">
        <v>2</v>
      </c>
      <c r="I713" s="256"/>
      <c r="J713" s="256"/>
      <c r="K713" s="14" t="s">
        <v>154</v>
      </c>
      <c r="L713" s="12">
        <f t="shared" si="23"/>
        <v>0.45</v>
      </c>
      <c r="M713" s="51"/>
    </row>
    <row r="714" spans="1:13" x14ac:dyDescent="0.2">
      <c r="A714" s="101"/>
      <c r="B714" s="104">
        <v>2.8475000000000001</v>
      </c>
      <c r="C714" s="14" t="s">
        <v>153</v>
      </c>
      <c r="D714" s="14">
        <f>(1.3+1.01)/2</f>
        <v>1.155</v>
      </c>
      <c r="E714" s="14" t="s">
        <v>153</v>
      </c>
      <c r="F714" s="14">
        <v>1</v>
      </c>
      <c r="G714" s="14" t="s">
        <v>153</v>
      </c>
      <c r="H714" s="14">
        <v>2</v>
      </c>
      <c r="I714" s="256"/>
      <c r="J714" s="256"/>
      <c r="K714" s="14" t="s">
        <v>154</v>
      </c>
      <c r="L714" s="12">
        <f t="shared" si="23"/>
        <v>6.57</v>
      </c>
      <c r="M714" s="51"/>
    </row>
    <row r="715" spans="1:13" x14ac:dyDescent="0.2">
      <c r="A715" s="101"/>
      <c r="B715" s="104">
        <v>0.17380000000000001</v>
      </c>
      <c r="C715" s="14" t="s">
        <v>153</v>
      </c>
      <c r="D715" s="14">
        <v>1.01</v>
      </c>
      <c r="E715" s="14" t="s">
        <v>153</v>
      </c>
      <c r="F715" s="14">
        <v>1</v>
      </c>
      <c r="G715" s="14" t="s">
        <v>153</v>
      </c>
      <c r="H715" s="14">
        <v>2</v>
      </c>
      <c r="I715" s="256"/>
      <c r="J715" s="256"/>
      <c r="K715" s="14" t="s">
        <v>154</v>
      </c>
      <c r="L715" s="12">
        <f t="shared" si="23"/>
        <v>0.35</v>
      </c>
      <c r="M715" s="51"/>
    </row>
    <row r="716" spans="1:13" x14ac:dyDescent="0.2">
      <c r="A716" s="101"/>
      <c r="B716" s="104">
        <v>3.8668</v>
      </c>
      <c r="C716" s="14" t="s">
        <v>153</v>
      </c>
      <c r="D716" s="14">
        <f>(0.83+1.01)/2</f>
        <v>0.91999999999999993</v>
      </c>
      <c r="E716" s="14" t="s">
        <v>153</v>
      </c>
      <c r="F716" s="14">
        <v>1</v>
      </c>
      <c r="G716" s="14" t="s">
        <v>153</v>
      </c>
      <c r="H716" s="14">
        <v>2</v>
      </c>
      <c r="I716" s="256"/>
      <c r="J716" s="256"/>
      <c r="K716" s="14" t="s">
        <v>154</v>
      </c>
      <c r="L716" s="12">
        <f t="shared" si="23"/>
        <v>7.11</v>
      </c>
      <c r="M716" s="51"/>
    </row>
    <row r="717" spans="1:13" x14ac:dyDescent="0.2">
      <c r="A717" s="101"/>
      <c r="B717" s="104">
        <v>5.7523999999999997</v>
      </c>
      <c r="C717" s="14" t="s">
        <v>153</v>
      </c>
      <c r="D717" s="14">
        <f>(0.96+0.28)/2</f>
        <v>0.62</v>
      </c>
      <c r="E717" s="14" t="s">
        <v>153</v>
      </c>
      <c r="F717" s="14">
        <v>1</v>
      </c>
      <c r="G717" s="14" t="s">
        <v>153</v>
      </c>
      <c r="H717" s="14">
        <v>2</v>
      </c>
      <c r="I717" s="256"/>
      <c r="J717" s="256"/>
      <c r="K717" s="14" t="s">
        <v>154</v>
      </c>
      <c r="L717" s="12">
        <f t="shared" si="23"/>
        <v>7.13</v>
      </c>
      <c r="M717" s="51"/>
    </row>
    <row r="718" spans="1:13" x14ac:dyDescent="0.2">
      <c r="A718" s="101"/>
      <c r="B718" s="104">
        <v>0.29749999999999999</v>
      </c>
      <c r="C718" s="14" t="s">
        <v>153</v>
      </c>
      <c r="D718" s="14">
        <v>0.28000000000000003</v>
      </c>
      <c r="E718" s="14" t="s">
        <v>153</v>
      </c>
      <c r="F718" s="14">
        <v>1</v>
      </c>
      <c r="G718" s="14" t="s">
        <v>153</v>
      </c>
      <c r="H718" s="14">
        <v>2</v>
      </c>
      <c r="I718" s="256"/>
      <c r="J718" s="256"/>
      <c r="K718" s="14" t="s">
        <v>154</v>
      </c>
      <c r="L718" s="12">
        <f t="shared" si="23"/>
        <v>0.16</v>
      </c>
      <c r="M718" s="51"/>
    </row>
    <row r="719" spans="1:13" x14ac:dyDescent="0.2">
      <c r="A719" s="101"/>
      <c r="B719" s="104">
        <v>3.3449</v>
      </c>
      <c r="C719" s="14" t="s">
        <v>153</v>
      </c>
      <c r="D719" s="14">
        <f>(0.4+0.28)/2</f>
        <v>0.34</v>
      </c>
      <c r="E719" s="14" t="s">
        <v>153</v>
      </c>
      <c r="F719" s="14">
        <v>1</v>
      </c>
      <c r="G719" s="14" t="s">
        <v>153</v>
      </c>
      <c r="H719" s="14">
        <v>2</v>
      </c>
      <c r="I719" s="256"/>
      <c r="J719" s="256"/>
      <c r="K719" s="14" t="s">
        <v>154</v>
      </c>
      <c r="L719" s="12">
        <f t="shared" ref="L719:L782" si="25">TRUNC(B719*D719*F719*H719,2)</f>
        <v>2.27</v>
      </c>
      <c r="M719" s="51"/>
    </row>
    <row r="720" spans="1:13" x14ac:dyDescent="0.2">
      <c r="A720" s="101"/>
      <c r="B720" s="104">
        <v>0.18410000000000001</v>
      </c>
      <c r="C720" s="14" t="s">
        <v>153</v>
      </c>
      <c r="D720" s="14">
        <v>0.4</v>
      </c>
      <c r="E720" s="14" t="s">
        <v>153</v>
      </c>
      <c r="F720" s="14">
        <v>1</v>
      </c>
      <c r="G720" s="14" t="s">
        <v>153</v>
      </c>
      <c r="H720" s="14">
        <v>2</v>
      </c>
      <c r="I720" s="256"/>
      <c r="J720" s="256"/>
      <c r="K720" s="14" t="s">
        <v>154</v>
      </c>
      <c r="L720" s="12">
        <f t="shared" si="25"/>
        <v>0.14000000000000001</v>
      </c>
      <c r="M720" s="51"/>
    </row>
    <row r="721" spans="1:13" x14ac:dyDescent="0.2">
      <c r="A721" s="101"/>
      <c r="B721" s="104">
        <v>2.9373999999999998</v>
      </c>
      <c r="C721" s="14" t="s">
        <v>153</v>
      </c>
      <c r="D721" s="14">
        <f>(0.4+0.77)/2</f>
        <v>0.58499999999999996</v>
      </c>
      <c r="E721" s="14" t="s">
        <v>153</v>
      </c>
      <c r="F721" s="14">
        <v>1</v>
      </c>
      <c r="G721" s="14" t="s">
        <v>153</v>
      </c>
      <c r="H721" s="14">
        <v>2</v>
      </c>
      <c r="I721" s="256"/>
      <c r="J721" s="256"/>
      <c r="K721" s="14" t="s">
        <v>154</v>
      </c>
      <c r="L721" s="12">
        <f t="shared" si="25"/>
        <v>3.43</v>
      </c>
      <c r="M721" s="51"/>
    </row>
    <row r="722" spans="1:13" x14ac:dyDescent="0.2">
      <c r="A722" s="101"/>
      <c r="B722" s="104">
        <v>0.16339999999999999</v>
      </c>
      <c r="C722" s="14" t="s">
        <v>153</v>
      </c>
      <c r="D722" s="14">
        <v>0.77</v>
      </c>
      <c r="E722" s="14" t="s">
        <v>153</v>
      </c>
      <c r="F722" s="14">
        <v>1</v>
      </c>
      <c r="G722" s="14" t="s">
        <v>153</v>
      </c>
      <c r="H722" s="14">
        <v>2</v>
      </c>
      <c r="I722" s="256"/>
      <c r="J722" s="256"/>
      <c r="K722" s="14" t="s">
        <v>154</v>
      </c>
      <c r="L722" s="12">
        <f t="shared" si="25"/>
        <v>0.25</v>
      </c>
      <c r="M722" s="51"/>
    </row>
    <row r="723" spans="1:13" ht="27" customHeight="1" x14ac:dyDescent="0.2">
      <c r="A723" s="101"/>
      <c r="B723" s="104">
        <f>SUM(B710:B722)</f>
        <v>28.060899999999997</v>
      </c>
      <c r="C723" s="14" t="s">
        <v>153</v>
      </c>
      <c r="D723" s="14">
        <v>0.1</v>
      </c>
      <c r="E723" s="14" t="s">
        <v>153</v>
      </c>
      <c r="F723" s="14">
        <v>1</v>
      </c>
      <c r="G723" s="14" t="s">
        <v>153</v>
      </c>
      <c r="H723" s="14">
        <v>1</v>
      </c>
      <c r="I723" s="256" t="s">
        <v>447</v>
      </c>
      <c r="J723" s="256"/>
      <c r="K723" s="14" t="s">
        <v>154</v>
      </c>
      <c r="L723" s="12">
        <f>TRUNC(B723*D723*F723*H723,2)</f>
        <v>2.8</v>
      </c>
      <c r="M723" s="51"/>
    </row>
    <row r="724" spans="1:13" ht="14.25" customHeight="1" x14ac:dyDescent="0.2">
      <c r="A724" s="101"/>
      <c r="B724" s="256"/>
      <c r="C724" s="256"/>
      <c r="D724" s="256"/>
      <c r="E724" s="256"/>
      <c r="F724" s="256"/>
      <c r="G724" s="256"/>
      <c r="H724" s="256"/>
      <c r="I724" s="256"/>
      <c r="J724" s="256"/>
      <c r="K724" s="14"/>
      <c r="L724" s="12"/>
      <c r="M724" s="51"/>
    </row>
    <row r="725" spans="1:13" ht="14.25" customHeight="1" x14ac:dyDescent="0.2">
      <c r="A725" s="101"/>
      <c r="B725" s="267" t="s">
        <v>446</v>
      </c>
      <c r="C725" s="267"/>
      <c r="D725" s="267"/>
      <c r="E725" s="267"/>
      <c r="F725" s="267"/>
      <c r="G725" s="267"/>
      <c r="H725" s="267"/>
      <c r="I725" s="267"/>
      <c r="J725" s="267"/>
      <c r="K725" s="14"/>
      <c r="L725" s="12"/>
      <c r="M725" s="51"/>
    </row>
    <row r="726" spans="1:13" x14ac:dyDescent="0.2">
      <c r="A726" s="101"/>
      <c r="B726" s="14" t="s">
        <v>159</v>
      </c>
      <c r="C726" s="14" t="s">
        <v>153</v>
      </c>
      <c r="D726" s="14" t="s">
        <v>286</v>
      </c>
      <c r="E726" s="14" t="s">
        <v>153</v>
      </c>
      <c r="F726" s="14" t="s">
        <v>440</v>
      </c>
      <c r="G726" s="14" t="s">
        <v>153</v>
      </c>
      <c r="H726" s="14" t="s">
        <v>152</v>
      </c>
      <c r="I726" s="256" t="s">
        <v>160</v>
      </c>
      <c r="J726" s="256"/>
      <c r="K726" s="14"/>
      <c r="L726" s="12"/>
      <c r="M726" s="51"/>
    </row>
    <row r="727" spans="1:13" x14ac:dyDescent="0.2">
      <c r="A727" s="101"/>
      <c r="B727" s="104">
        <v>1.4732000000000001</v>
      </c>
      <c r="C727" s="14" t="s">
        <v>153</v>
      </c>
      <c r="D727" s="14">
        <v>2</v>
      </c>
      <c r="E727" s="14" t="s">
        <v>153</v>
      </c>
      <c r="F727" s="14">
        <v>0.3</v>
      </c>
      <c r="G727" s="14" t="s">
        <v>153</v>
      </c>
      <c r="H727" s="14">
        <v>10</v>
      </c>
      <c r="I727" s="256" t="s">
        <v>441</v>
      </c>
      <c r="J727" s="256"/>
      <c r="K727" s="14" t="s">
        <v>154</v>
      </c>
      <c r="L727" s="12">
        <f>TRUNC(B727*D727*F727*H727,2)</f>
        <v>8.83</v>
      </c>
      <c r="M727" s="51"/>
    </row>
    <row r="728" spans="1:13" x14ac:dyDescent="0.2">
      <c r="A728" s="101"/>
      <c r="B728" s="104">
        <v>0.1221</v>
      </c>
      <c r="C728" s="14" t="s">
        <v>153</v>
      </c>
      <c r="D728" s="14">
        <v>2</v>
      </c>
      <c r="E728" s="14" t="s">
        <v>153</v>
      </c>
      <c r="F728" s="14">
        <v>0.3</v>
      </c>
      <c r="G728" s="14" t="s">
        <v>153</v>
      </c>
      <c r="H728" s="14">
        <v>10</v>
      </c>
      <c r="I728" s="256"/>
      <c r="J728" s="256"/>
      <c r="K728" s="14" t="s">
        <v>154</v>
      </c>
      <c r="L728" s="12">
        <f t="shared" si="25"/>
        <v>0.73</v>
      </c>
      <c r="M728" s="51"/>
    </row>
    <row r="729" spans="1:13" x14ac:dyDescent="0.2">
      <c r="A729" s="101"/>
      <c r="B729" s="104">
        <v>1.2619</v>
      </c>
      <c r="C729" s="14" t="s">
        <v>153</v>
      </c>
      <c r="D729" s="14">
        <v>2</v>
      </c>
      <c r="E729" s="14" t="s">
        <v>153</v>
      </c>
      <c r="F729" s="14">
        <v>0.3</v>
      </c>
      <c r="G729" s="14" t="s">
        <v>153</v>
      </c>
      <c r="H729" s="14">
        <v>10</v>
      </c>
      <c r="I729" s="256"/>
      <c r="J729" s="256"/>
      <c r="K729" s="14" t="s">
        <v>154</v>
      </c>
      <c r="L729" s="12">
        <f t="shared" si="25"/>
        <v>7.57</v>
      </c>
      <c r="M729" s="51"/>
    </row>
    <row r="730" spans="1:13" x14ac:dyDescent="0.2">
      <c r="A730" s="101"/>
      <c r="B730" s="104">
        <v>0.191</v>
      </c>
      <c r="C730" s="14" t="s">
        <v>153</v>
      </c>
      <c r="D730" s="14">
        <v>2</v>
      </c>
      <c r="E730" s="14" t="s">
        <v>153</v>
      </c>
      <c r="F730" s="14">
        <v>0.3</v>
      </c>
      <c r="G730" s="14" t="s">
        <v>153</v>
      </c>
      <c r="H730" s="14">
        <v>10</v>
      </c>
      <c r="I730" s="256"/>
      <c r="J730" s="256"/>
      <c r="K730" s="14" t="s">
        <v>154</v>
      </c>
      <c r="L730" s="12">
        <f t="shared" si="25"/>
        <v>1.1399999999999999</v>
      </c>
      <c r="M730" s="51"/>
    </row>
    <row r="731" spans="1:13" x14ac:dyDescent="0.2">
      <c r="A731" s="101"/>
      <c r="B731" s="104">
        <v>2.3313000000000001</v>
      </c>
      <c r="C731" s="14" t="s">
        <v>153</v>
      </c>
      <c r="D731" s="14">
        <v>2</v>
      </c>
      <c r="E731" s="14" t="s">
        <v>153</v>
      </c>
      <c r="F731" s="14">
        <v>0.3</v>
      </c>
      <c r="G731" s="14" t="s">
        <v>153</v>
      </c>
      <c r="H731" s="14">
        <v>10</v>
      </c>
      <c r="I731" s="256"/>
      <c r="J731" s="256"/>
      <c r="K731" s="14" t="s">
        <v>154</v>
      </c>
      <c r="L731" s="12">
        <f t="shared" si="25"/>
        <v>13.98</v>
      </c>
      <c r="M731" s="51"/>
    </row>
    <row r="732" spans="1:13" x14ac:dyDescent="0.2">
      <c r="A732" s="101"/>
      <c r="B732" s="104">
        <v>0.18190000000000001</v>
      </c>
      <c r="C732" s="14" t="s">
        <v>153</v>
      </c>
      <c r="D732" s="14">
        <v>2</v>
      </c>
      <c r="E732" s="14" t="s">
        <v>153</v>
      </c>
      <c r="F732" s="14">
        <v>0.3</v>
      </c>
      <c r="G732" s="14" t="s">
        <v>153</v>
      </c>
      <c r="H732" s="14">
        <v>10</v>
      </c>
      <c r="I732" s="256"/>
      <c r="J732" s="256"/>
      <c r="K732" s="14" t="s">
        <v>154</v>
      </c>
      <c r="L732" s="12">
        <f t="shared" si="25"/>
        <v>1.0900000000000001</v>
      </c>
      <c r="M732" s="51"/>
    </row>
    <row r="733" spans="1:13" x14ac:dyDescent="0.2">
      <c r="A733" s="101"/>
      <c r="B733" s="104">
        <v>0.5897</v>
      </c>
      <c r="C733" s="14" t="s">
        <v>153</v>
      </c>
      <c r="D733" s="14">
        <v>2</v>
      </c>
      <c r="E733" s="14" t="s">
        <v>153</v>
      </c>
      <c r="F733" s="14">
        <v>0.3</v>
      </c>
      <c r="G733" s="14" t="s">
        <v>153</v>
      </c>
      <c r="H733" s="14">
        <v>10</v>
      </c>
      <c r="I733" s="256"/>
      <c r="J733" s="256"/>
      <c r="K733" s="14" t="s">
        <v>154</v>
      </c>
      <c r="L733" s="12">
        <f t="shared" si="25"/>
        <v>3.53</v>
      </c>
      <c r="M733" s="51"/>
    </row>
    <row r="734" spans="1:13" x14ac:dyDescent="0.2">
      <c r="A734" s="101"/>
      <c r="B734" s="104">
        <v>0.12839999999999999</v>
      </c>
      <c r="C734" s="14" t="s">
        <v>153</v>
      </c>
      <c r="D734" s="14">
        <v>2</v>
      </c>
      <c r="E734" s="14" t="s">
        <v>153</v>
      </c>
      <c r="F734" s="14">
        <v>0.3</v>
      </c>
      <c r="G734" s="14" t="s">
        <v>153</v>
      </c>
      <c r="H734" s="14">
        <v>10</v>
      </c>
      <c r="I734" s="256"/>
      <c r="J734" s="256"/>
      <c r="K734" s="14" t="s">
        <v>154</v>
      </c>
      <c r="L734" s="12">
        <f t="shared" si="25"/>
        <v>0.77</v>
      </c>
      <c r="M734" s="51"/>
    </row>
    <row r="735" spans="1:13" x14ac:dyDescent="0.2">
      <c r="A735" s="101"/>
      <c r="B735" s="104">
        <v>1.4964999999999999</v>
      </c>
      <c r="C735" s="14" t="s">
        <v>153</v>
      </c>
      <c r="D735" s="14">
        <v>2</v>
      </c>
      <c r="E735" s="14" t="s">
        <v>153</v>
      </c>
      <c r="F735" s="14">
        <v>0.3</v>
      </c>
      <c r="G735" s="14" t="s">
        <v>153</v>
      </c>
      <c r="H735" s="14">
        <v>10</v>
      </c>
      <c r="I735" s="256"/>
      <c r="J735" s="256"/>
      <c r="K735" s="14" t="s">
        <v>154</v>
      </c>
      <c r="L735" s="12">
        <f t="shared" si="25"/>
        <v>8.9700000000000006</v>
      </c>
      <c r="M735" s="51"/>
    </row>
    <row r="736" spans="1:13" x14ac:dyDescent="0.2">
      <c r="A736" s="101"/>
      <c r="B736" s="104">
        <v>0.12230000000000001</v>
      </c>
      <c r="C736" s="14" t="s">
        <v>153</v>
      </c>
      <c r="D736" s="14">
        <v>2</v>
      </c>
      <c r="E736" s="14" t="s">
        <v>153</v>
      </c>
      <c r="F736" s="14">
        <v>0.3</v>
      </c>
      <c r="G736" s="14" t="s">
        <v>153</v>
      </c>
      <c r="H736" s="14">
        <v>10</v>
      </c>
      <c r="I736" s="256"/>
      <c r="J736" s="256"/>
      <c r="K736" s="14" t="s">
        <v>154</v>
      </c>
      <c r="L736" s="12">
        <f t="shared" si="25"/>
        <v>0.73</v>
      </c>
      <c r="M736" s="51"/>
    </row>
    <row r="737" spans="1:13" x14ac:dyDescent="0.2">
      <c r="A737" s="101"/>
      <c r="B737" s="104">
        <v>1.5621</v>
      </c>
      <c r="C737" s="14" t="s">
        <v>153</v>
      </c>
      <c r="D737" s="14">
        <v>2</v>
      </c>
      <c r="E737" s="14" t="s">
        <v>153</v>
      </c>
      <c r="F737" s="14">
        <v>0.3</v>
      </c>
      <c r="G737" s="14" t="s">
        <v>153</v>
      </c>
      <c r="H737" s="14">
        <v>10</v>
      </c>
      <c r="I737" s="256"/>
      <c r="J737" s="256"/>
      <c r="K737" s="14" t="s">
        <v>154</v>
      </c>
      <c r="L737" s="12">
        <f t="shared" si="25"/>
        <v>9.3699999999999992</v>
      </c>
      <c r="M737" s="51"/>
    </row>
    <row r="738" spans="1:13" x14ac:dyDescent="0.2">
      <c r="A738" s="101"/>
      <c r="B738" s="104">
        <v>0.19239999999999999</v>
      </c>
      <c r="C738" s="14" t="s">
        <v>153</v>
      </c>
      <c r="D738" s="14">
        <v>2</v>
      </c>
      <c r="E738" s="14" t="s">
        <v>153</v>
      </c>
      <c r="F738" s="14">
        <v>0.3</v>
      </c>
      <c r="G738" s="14" t="s">
        <v>153</v>
      </c>
      <c r="H738" s="14">
        <v>10</v>
      </c>
      <c r="I738" s="256"/>
      <c r="J738" s="256"/>
      <c r="K738" s="14" t="s">
        <v>154</v>
      </c>
      <c r="L738" s="12">
        <f t="shared" si="25"/>
        <v>1.1499999999999999</v>
      </c>
      <c r="M738" s="51"/>
    </row>
    <row r="739" spans="1:13" x14ac:dyDescent="0.2">
      <c r="A739" s="101"/>
      <c r="B739" s="104">
        <v>2.5771999999999999</v>
      </c>
      <c r="C739" s="14" t="s">
        <v>153</v>
      </c>
      <c r="D739" s="14">
        <v>2</v>
      </c>
      <c r="E739" s="14" t="s">
        <v>153</v>
      </c>
      <c r="F739" s="14">
        <v>0.3</v>
      </c>
      <c r="G739" s="14" t="s">
        <v>153</v>
      </c>
      <c r="H739" s="14">
        <v>10</v>
      </c>
      <c r="I739" s="256"/>
      <c r="J739" s="256"/>
      <c r="K739" s="14" t="s">
        <v>154</v>
      </c>
      <c r="L739" s="12">
        <f t="shared" si="25"/>
        <v>15.46</v>
      </c>
      <c r="M739" s="51"/>
    </row>
    <row r="740" spans="1:13" x14ac:dyDescent="0.2">
      <c r="A740" s="101"/>
      <c r="B740" s="104">
        <v>0.1229</v>
      </c>
      <c r="C740" s="14" t="s">
        <v>153</v>
      </c>
      <c r="D740" s="14">
        <v>2</v>
      </c>
      <c r="E740" s="14" t="s">
        <v>153</v>
      </c>
      <c r="F740" s="14">
        <v>0.3</v>
      </c>
      <c r="G740" s="14" t="s">
        <v>153</v>
      </c>
      <c r="H740" s="14">
        <v>10</v>
      </c>
      <c r="I740" s="256"/>
      <c r="J740" s="256"/>
      <c r="K740" s="14" t="s">
        <v>154</v>
      </c>
      <c r="L740" s="12">
        <f t="shared" si="25"/>
        <v>0.73</v>
      </c>
      <c r="M740" s="51"/>
    </row>
    <row r="741" spans="1:13" x14ac:dyDescent="0.2">
      <c r="A741" s="101"/>
      <c r="B741" s="104">
        <v>1.1173</v>
      </c>
      <c r="C741" s="14" t="s">
        <v>153</v>
      </c>
      <c r="D741" s="14">
        <v>2</v>
      </c>
      <c r="E741" s="14" t="s">
        <v>153</v>
      </c>
      <c r="F741" s="14">
        <v>0.3</v>
      </c>
      <c r="G741" s="14" t="s">
        <v>153</v>
      </c>
      <c r="H741" s="14">
        <v>10</v>
      </c>
      <c r="I741" s="256"/>
      <c r="J741" s="256"/>
      <c r="K741" s="14" t="s">
        <v>154</v>
      </c>
      <c r="L741" s="12">
        <f t="shared" si="25"/>
        <v>6.7</v>
      </c>
      <c r="M741" s="51"/>
    </row>
    <row r="742" spans="1:13" x14ac:dyDescent="0.2">
      <c r="A742" s="101"/>
      <c r="B742" s="104">
        <v>0.36880000000000002</v>
      </c>
      <c r="C742" s="14" t="s">
        <v>153</v>
      </c>
      <c r="D742" s="14">
        <v>2</v>
      </c>
      <c r="E742" s="14" t="s">
        <v>153</v>
      </c>
      <c r="F742" s="14">
        <v>0.3</v>
      </c>
      <c r="G742" s="14" t="s">
        <v>153</v>
      </c>
      <c r="H742" s="14">
        <v>10</v>
      </c>
      <c r="I742" s="256"/>
      <c r="J742" s="256"/>
      <c r="K742" s="14" t="s">
        <v>154</v>
      </c>
      <c r="L742" s="12">
        <f t="shared" si="25"/>
        <v>2.21</v>
      </c>
      <c r="M742" s="51"/>
    </row>
    <row r="743" spans="1:13" x14ac:dyDescent="0.2">
      <c r="A743" s="101"/>
      <c r="B743" s="104">
        <v>0.12230000000000001</v>
      </c>
      <c r="C743" s="14" t="s">
        <v>153</v>
      </c>
      <c r="D743" s="14">
        <v>2</v>
      </c>
      <c r="E743" s="14" t="s">
        <v>153</v>
      </c>
      <c r="F743" s="14">
        <v>0.3</v>
      </c>
      <c r="G743" s="14" t="s">
        <v>153</v>
      </c>
      <c r="H743" s="14">
        <v>10</v>
      </c>
      <c r="I743" s="256"/>
      <c r="J743" s="256"/>
      <c r="K743" s="14" t="s">
        <v>154</v>
      </c>
      <c r="L743" s="12">
        <f t="shared" si="25"/>
        <v>0.73</v>
      </c>
      <c r="M743" s="51"/>
    </row>
    <row r="744" spans="1:13" x14ac:dyDescent="0.2">
      <c r="A744" s="101"/>
      <c r="B744" s="104">
        <v>8.2810000000000006</v>
      </c>
      <c r="C744" s="14" t="s">
        <v>153</v>
      </c>
      <c r="D744" s="14">
        <v>2</v>
      </c>
      <c r="E744" s="14" t="s">
        <v>153</v>
      </c>
      <c r="F744" s="14">
        <v>0.3</v>
      </c>
      <c r="G744" s="14" t="s">
        <v>153</v>
      </c>
      <c r="H744" s="14">
        <v>1</v>
      </c>
      <c r="I744" s="256" t="s">
        <v>442</v>
      </c>
      <c r="J744" s="256"/>
      <c r="K744" s="14" t="s">
        <v>154</v>
      </c>
      <c r="L744" s="12">
        <f t="shared" si="25"/>
        <v>4.96</v>
      </c>
      <c r="M744" s="51"/>
    </row>
    <row r="745" spans="1:13" x14ac:dyDescent="0.2">
      <c r="A745" s="101"/>
      <c r="B745" s="104">
        <v>0.46100000000000002</v>
      </c>
      <c r="C745" s="14" t="s">
        <v>153</v>
      </c>
      <c r="D745" s="14">
        <v>2</v>
      </c>
      <c r="E745" s="14" t="s">
        <v>153</v>
      </c>
      <c r="F745" s="14">
        <v>0.3</v>
      </c>
      <c r="G745" s="14" t="s">
        <v>153</v>
      </c>
      <c r="H745" s="14">
        <v>1</v>
      </c>
      <c r="I745" s="256"/>
      <c r="J745" s="256"/>
      <c r="K745" s="14" t="s">
        <v>154</v>
      </c>
      <c r="L745" s="12">
        <f t="shared" si="25"/>
        <v>0.27</v>
      </c>
      <c r="M745" s="51"/>
    </row>
    <row r="746" spans="1:13" x14ac:dyDescent="0.2">
      <c r="A746" s="101"/>
      <c r="B746" s="104">
        <v>0.28889999999999999</v>
      </c>
      <c r="C746" s="14" t="s">
        <v>153</v>
      </c>
      <c r="D746" s="14">
        <v>2</v>
      </c>
      <c r="E746" s="14" t="s">
        <v>153</v>
      </c>
      <c r="F746" s="14">
        <v>0.3</v>
      </c>
      <c r="G746" s="14" t="s">
        <v>153</v>
      </c>
      <c r="H746" s="14">
        <v>1</v>
      </c>
      <c r="I746" s="256"/>
      <c r="J746" s="256"/>
      <c r="K746" s="14" t="s">
        <v>154</v>
      </c>
      <c r="L746" s="12">
        <f t="shared" si="25"/>
        <v>0.17</v>
      </c>
      <c r="M746" s="51"/>
    </row>
    <row r="747" spans="1:13" x14ac:dyDescent="0.2">
      <c r="A747" s="101"/>
      <c r="B747" s="104">
        <v>0.31140000000000001</v>
      </c>
      <c r="C747" s="14" t="s">
        <v>153</v>
      </c>
      <c r="D747" s="14">
        <v>2</v>
      </c>
      <c r="E747" s="14" t="s">
        <v>153</v>
      </c>
      <c r="F747" s="14">
        <v>0.3</v>
      </c>
      <c r="G747" s="14" t="s">
        <v>153</v>
      </c>
      <c r="H747" s="14">
        <v>1</v>
      </c>
      <c r="I747" s="256"/>
      <c r="J747" s="256"/>
      <c r="K747" s="14" t="s">
        <v>154</v>
      </c>
      <c r="L747" s="12">
        <f t="shared" si="25"/>
        <v>0.18</v>
      </c>
      <c r="M747" s="51"/>
    </row>
    <row r="748" spans="1:13" x14ac:dyDescent="0.2">
      <c r="A748" s="101"/>
      <c r="B748" s="104">
        <v>1.8004</v>
      </c>
      <c r="C748" s="14" t="s">
        <v>153</v>
      </c>
      <c r="D748" s="14">
        <v>2</v>
      </c>
      <c r="E748" s="14" t="s">
        <v>153</v>
      </c>
      <c r="F748" s="14">
        <v>0.3</v>
      </c>
      <c r="G748" s="14" t="s">
        <v>153</v>
      </c>
      <c r="H748" s="14">
        <v>1</v>
      </c>
      <c r="I748" s="256"/>
      <c r="J748" s="256"/>
      <c r="K748" s="14" t="s">
        <v>154</v>
      </c>
      <c r="L748" s="12">
        <f t="shared" si="25"/>
        <v>1.08</v>
      </c>
      <c r="M748" s="51"/>
    </row>
    <row r="749" spans="1:13" x14ac:dyDescent="0.2">
      <c r="A749" s="101"/>
      <c r="B749" s="104">
        <v>2.5964999999999998</v>
      </c>
      <c r="C749" s="14" t="s">
        <v>153</v>
      </c>
      <c r="D749" s="14">
        <v>2</v>
      </c>
      <c r="E749" s="14" t="s">
        <v>153</v>
      </c>
      <c r="F749" s="14">
        <v>0.3</v>
      </c>
      <c r="G749" s="14" t="s">
        <v>153</v>
      </c>
      <c r="H749" s="14">
        <v>1</v>
      </c>
      <c r="I749" s="256"/>
      <c r="J749" s="256"/>
      <c r="K749" s="14" t="s">
        <v>154</v>
      </c>
      <c r="L749" s="12">
        <f t="shared" si="25"/>
        <v>1.55</v>
      </c>
      <c r="M749" s="51"/>
    </row>
    <row r="750" spans="1:13" x14ac:dyDescent="0.2">
      <c r="A750" s="101"/>
      <c r="B750" s="104">
        <v>0.15709999999999999</v>
      </c>
      <c r="C750" s="14" t="s">
        <v>153</v>
      </c>
      <c r="D750" s="14">
        <v>2</v>
      </c>
      <c r="E750" s="14" t="s">
        <v>153</v>
      </c>
      <c r="F750" s="14">
        <v>0.3</v>
      </c>
      <c r="G750" s="14" t="s">
        <v>153</v>
      </c>
      <c r="H750" s="14">
        <v>1</v>
      </c>
      <c r="I750" s="256"/>
      <c r="J750" s="256"/>
      <c r="K750" s="14" t="s">
        <v>154</v>
      </c>
      <c r="L750" s="12">
        <f t="shared" si="25"/>
        <v>0.09</v>
      </c>
      <c r="M750" s="51"/>
    </row>
    <row r="751" spans="1:13" x14ac:dyDescent="0.2">
      <c r="A751" s="101"/>
      <c r="B751" s="104">
        <v>0.3</v>
      </c>
      <c r="C751" s="14" t="s">
        <v>153</v>
      </c>
      <c r="D751" s="14">
        <v>2</v>
      </c>
      <c r="E751" s="14" t="s">
        <v>153</v>
      </c>
      <c r="F751" s="14">
        <v>0.3</v>
      </c>
      <c r="G751" s="14" t="s">
        <v>153</v>
      </c>
      <c r="H751" s="14">
        <v>1</v>
      </c>
      <c r="I751" s="256"/>
      <c r="J751" s="256"/>
      <c r="K751" s="14" t="s">
        <v>154</v>
      </c>
      <c r="L751" s="12">
        <f t="shared" si="25"/>
        <v>0.18</v>
      </c>
      <c r="M751" s="51"/>
    </row>
    <row r="752" spans="1:13" x14ac:dyDescent="0.2">
      <c r="A752" s="101"/>
      <c r="B752" s="104">
        <v>0.31419999999999998</v>
      </c>
      <c r="C752" s="14" t="s">
        <v>153</v>
      </c>
      <c r="D752" s="14">
        <v>2</v>
      </c>
      <c r="E752" s="14" t="s">
        <v>153</v>
      </c>
      <c r="F752" s="14">
        <v>0.3</v>
      </c>
      <c r="G752" s="14" t="s">
        <v>153</v>
      </c>
      <c r="H752" s="14">
        <v>1</v>
      </c>
      <c r="I752" s="256"/>
      <c r="J752" s="256"/>
      <c r="K752" s="14" t="s">
        <v>154</v>
      </c>
      <c r="L752" s="12">
        <f t="shared" si="25"/>
        <v>0.18</v>
      </c>
      <c r="M752" s="51"/>
    </row>
    <row r="753" spans="1:13" x14ac:dyDescent="0.2">
      <c r="A753" s="101"/>
      <c r="B753" s="104">
        <v>2.6</v>
      </c>
      <c r="C753" s="14" t="s">
        <v>153</v>
      </c>
      <c r="D753" s="14">
        <v>2</v>
      </c>
      <c r="E753" s="14" t="s">
        <v>153</v>
      </c>
      <c r="F753" s="14">
        <v>0.3</v>
      </c>
      <c r="G753" s="14" t="s">
        <v>153</v>
      </c>
      <c r="H753" s="14">
        <v>1</v>
      </c>
      <c r="I753" s="256"/>
      <c r="J753" s="256"/>
      <c r="K753" s="14" t="s">
        <v>154</v>
      </c>
      <c r="L753" s="12">
        <f t="shared" si="25"/>
        <v>1.56</v>
      </c>
      <c r="M753" s="51"/>
    </row>
    <row r="754" spans="1:13" x14ac:dyDescent="0.2">
      <c r="A754" s="101"/>
      <c r="B754" s="104">
        <v>0.31419999999999998</v>
      </c>
      <c r="C754" s="14" t="s">
        <v>153</v>
      </c>
      <c r="D754" s="14">
        <v>2</v>
      </c>
      <c r="E754" s="14" t="s">
        <v>153</v>
      </c>
      <c r="F754" s="14">
        <v>0.3</v>
      </c>
      <c r="G754" s="14" t="s">
        <v>153</v>
      </c>
      <c r="H754" s="14">
        <v>1</v>
      </c>
      <c r="I754" s="256"/>
      <c r="J754" s="256"/>
      <c r="K754" s="14" t="s">
        <v>154</v>
      </c>
      <c r="L754" s="12">
        <f t="shared" si="25"/>
        <v>0.18</v>
      </c>
      <c r="M754" s="51"/>
    </row>
    <row r="755" spans="1:13" x14ac:dyDescent="0.2">
      <c r="A755" s="101"/>
      <c r="B755" s="104">
        <v>0.3</v>
      </c>
      <c r="C755" s="14" t="s">
        <v>153</v>
      </c>
      <c r="D755" s="14">
        <v>2</v>
      </c>
      <c r="E755" s="14" t="s">
        <v>153</v>
      </c>
      <c r="F755" s="14">
        <v>0.3</v>
      </c>
      <c r="G755" s="14" t="s">
        <v>153</v>
      </c>
      <c r="H755" s="14">
        <v>1</v>
      </c>
      <c r="I755" s="256"/>
      <c r="J755" s="256"/>
      <c r="K755" s="14" t="s">
        <v>154</v>
      </c>
      <c r="L755" s="12">
        <f t="shared" si="25"/>
        <v>0.18</v>
      </c>
      <c r="M755" s="51"/>
    </row>
    <row r="756" spans="1:13" x14ac:dyDescent="0.2">
      <c r="A756" s="101"/>
      <c r="B756" s="104">
        <v>0.15709999999999999</v>
      </c>
      <c r="C756" s="14" t="s">
        <v>153</v>
      </c>
      <c r="D756" s="14">
        <v>2</v>
      </c>
      <c r="E756" s="14" t="s">
        <v>153</v>
      </c>
      <c r="F756" s="14">
        <v>0.3</v>
      </c>
      <c r="G756" s="14" t="s">
        <v>153</v>
      </c>
      <c r="H756" s="14">
        <v>1</v>
      </c>
      <c r="I756" s="256"/>
      <c r="J756" s="256"/>
      <c r="K756" s="14" t="s">
        <v>154</v>
      </c>
      <c r="L756" s="12">
        <f t="shared" si="25"/>
        <v>0.09</v>
      </c>
      <c r="M756" s="51"/>
    </row>
    <row r="757" spans="1:13" x14ac:dyDescent="0.2">
      <c r="A757" s="101"/>
      <c r="B757" s="104">
        <v>3.5085000000000002</v>
      </c>
      <c r="C757" s="14" t="s">
        <v>153</v>
      </c>
      <c r="D757" s="14">
        <v>2</v>
      </c>
      <c r="E757" s="14" t="s">
        <v>153</v>
      </c>
      <c r="F757" s="14">
        <v>0.3</v>
      </c>
      <c r="G757" s="14" t="s">
        <v>153</v>
      </c>
      <c r="H757" s="14">
        <v>1</v>
      </c>
      <c r="I757" s="256"/>
      <c r="J757" s="256"/>
      <c r="K757" s="14" t="s">
        <v>154</v>
      </c>
      <c r="L757" s="12">
        <f t="shared" si="25"/>
        <v>2.1</v>
      </c>
      <c r="M757" s="51"/>
    </row>
    <row r="758" spans="1:13" x14ac:dyDescent="0.2">
      <c r="A758" s="101"/>
      <c r="B758" s="104">
        <v>0.33360000000000001</v>
      </c>
      <c r="C758" s="14" t="s">
        <v>153</v>
      </c>
      <c r="D758" s="14">
        <v>2</v>
      </c>
      <c r="E758" s="14" t="s">
        <v>153</v>
      </c>
      <c r="F758" s="14">
        <v>0.3</v>
      </c>
      <c r="G758" s="14" t="s">
        <v>153</v>
      </c>
      <c r="H758" s="14">
        <v>1</v>
      </c>
      <c r="I758" s="256"/>
      <c r="J758" s="256"/>
      <c r="K758" s="14" t="s">
        <v>154</v>
      </c>
      <c r="L758" s="12">
        <f t="shared" si="25"/>
        <v>0.2</v>
      </c>
      <c r="M758" s="51"/>
    </row>
    <row r="759" spans="1:13" x14ac:dyDescent="0.2">
      <c r="A759" s="101"/>
      <c r="B759" s="104">
        <v>2.0522</v>
      </c>
      <c r="C759" s="14" t="s">
        <v>153</v>
      </c>
      <c r="D759" s="14">
        <v>2</v>
      </c>
      <c r="E759" s="14" t="s">
        <v>153</v>
      </c>
      <c r="F759" s="14">
        <v>0.3</v>
      </c>
      <c r="G759" s="14" t="s">
        <v>153</v>
      </c>
      <c r="H759" s="14">
        <v>1</v>
      </c>
      <c r="I759" s="256"/>
      <c r="J759" s="256"/>
      <c r="K759" s="14" t="s">
        <v>154</v>
      </c>
      <c r="L759" s="12">
        <f t="shared" si="25"/>
        <v>1.23</v>
      </c>
      <c r="M759" s="51"/>
    </row>
    <row r="760" spans="1:13" x14ac:dyDescent="0.2">
      <c r="A760" s="101"/>
      <c r="B760" s="104">
        <v>0.49280000000000002</v>
      </c>
      <c r="C760" s="14" t="s">
        <v>153</v>
      </c>
      <c r="D760" s="14">
        <v>2</v>
      </c>
      <c r="E760" s="14" t="s">
        <v>153</v>
      </c>
      <c r="F760" s="14">
        <v>0.3</v>
      </c>
      <c r="G760" s="14" t="s">
        <v>153</v>
      </c>
      <c r="H760" s="14">
        <v>1</v>
      </c>
      <c r="I760" s="256"/>
      <c r="J760" s="256"/>
      <c r="K760" s="14" t="s">
        <v>154</v>
      </c>
      <c r="L760" s="12">
        <f t="shared" si="25"/>
        <v>0.28999999999999998</v>
      </c>
      <c r="M760" s="51"/>
    </row>
    <row r="761" spans="1:13" x14ac:dyDescent="0.2">
      <c r="A761" s="101"/>
      <c r="B761" s="104">
        <v>0.4027</v>
      </c>
      <c r="C761" s="14" t="s">
        <v>153</v>
      </c>
      <c r="D761" s="14">
        <v>2</v>
      </c>
      <c r="E761" s="14" t="s">
        <v>153</v>
      </c>
      <c r="F761" s="14">
        <v>0.3</v>
      </c>
      <c r="G761" s="14" t="s">
        <v>153</v>
      </c>
      <c r="H761" s="14">
        <v>1</v>
      </c>
      <c r="I761" s="256"/>
      <c r="J761" s="256"/>
      <c r="K761" s="14" t="s">
        <v>154</v>
      </c>
      <c r="L761" s="12">
        <f t="shared" si="25"/>
        <v>0.24</v>
      </c>
      <c r="M761" s="51"/>
    </row>
    <row r="762" spans="1:13" x14ac:dyDescent="0.2">
      <c r="A762" s="101"/>
      <c r="B762" s="104">
        <v>0.15709999999999999</v>
      </c>
      <c r="C762" s="14" t="s">
        <v>153</v>
      </c>
      <c r="D762" s="14">
        <v>2</v>
      </c>
      <c r="E762" s="14" t="s">
        <v>153</v>
      </c>
      <c r="F762" s="14">
        <v>0.3</v>
      </c>
      <c r="G762" s="14" t="s">
        <v>153</v>
      </c>
      <c r="H762" s="14">
        <v>1</v>
      </c>
      <c r="I762" s="256"/>
      <c r="J762" s="256"/>
      <c r="K762" s="14" t="s">
        <v>154</v>
      </c>
      <c r="L762" s="12">
        <f t="shared" si="25"/>
        <v>0.09</v>
      </c>
      <c r="M762" s="51"/>
    </row>
    <row r="763" spans="1:13" x14ac:dyDescent="0.2">
      <c r="A763" s="101"/>
      <c r="B763" s="104">
        <v>0.3</v>
      </c>
      <c r="C763" s="14" t="s">
        <v>153</v>
      </c>
      <c r="D763" s="14">
        <v>2</v>
      </c>
      <c r="E763" s="14" t="s">
        <v>153</v>
      </c>
      <c r="F763" s="14">
        <v>0.3</v>
      </c>
      <c r="G763" s="14" t="s">
        <v>153</v>
      </c>
      <c r="H763" s="14">
        <v>1</v>
      </c>
      <c r="I763" s="256"/>
      <c r="J763" s="256"/>
      <c r="K763" s="14" t="s">
        <v>154</v>
      </c>
      <c r="L763" s="12">
        <f t="shared" si="25"/>
        <v>0.18</v>
      </c>
      <c r="M763" s="51"/>
    </row>
    <row r="764" spans="1:13" x14ac:dyDescent="0.2">
      <c r="A764" s="101"/>
      <c r="B764" s="104">
        <v>0.31419999999999998</v>
      </c>
      <c r="C764" s="14" t="s">
        <v>153</v>
      </c>
      <c r="D764" s="14">
        <v>2</v>
      </c>
      <c r="E764" s="14" t="s">
        <v>153</v>
      </c>
      <c r="F764" s="14">
        <v>0.3</v>
      </c>
      <c r="G764" s="14" t="s">
        <v>153</v>
      </c>
      <c r="H764" s="14">
        <v>1</v>
      </c>
      <c r="I764" s="256"/>
      <c r="J764" s="256"/>
      <c r="K764" s="14" t="s">
        <v>154</v>
      </c>
      <c r="L764" s="12">
        <f t="shared" si="25"/>
        <v>0.18</v>
      </c>
      <c r="M764" s="51"/>
    </row>
    <row r="765" spans="1:13" x14ac:dyDescent="0.2">
      <c r="A765" s="101"/>
      <c r="B765" s="104">
        <v>2.6</v>
      </c>
      <c r="C765" s="14" t="s">
        <v>153</v>
      </c>
      <c r="D765" s="14">
        <v>2</v>
      </c>
      <c r="E765" s="14" t="s">
        <v>153</v>
      </c>
      <c r="F765" s="14">
        <v>0.3</v>
      </c>
      <c r="G765" s="14" t="s">
        <v>153</v>
      </c>
      <c r="H765" s="14">
        <v>1</v>
      </c>
      <c r="I765" s="256"/>
      <c r="J765" s="256"/>
      <c r="K765" s="14" t="s">
        <v>154</v>
      </c>
      <c r="L765" s="12">
        <f t="shared" si="25"/>
        <v>1.56</v>
      </c>
      <c r="M765" s="51"/>
    </row>
    <row r="766" spans="1:13" x14ac:dyDescent="0.2">
      <c r="A766" s="101"/>
      <c r="B766" s="104">
        <v>0.31419999999999998</v>
      </c>
      <c r="C766" s="14" t="s">
        <v>153</v>
      </c>
      <c r="D766" s="14">
        <v>2</v>
      </c>
      <c r="E766" s="14" t="s">
        <v>153</v>
      </c>
      <c r="F766" s="14">
        <v>0.3</v>
      </c>
      <c r="G766" s="14" t="s">
        <v>153</v>
      </c>
      <c r="H766" s="14">
        <v>1</v>
      </c>
      <c r="I766" s="256"/>
      <c r="J766" s="256"/>
      <c r="K766" s="14" t="s">
        <v>154</v>
      </c>
      <c r="L766" s="12">
        <f t="shared" si="25"/>
        <v>0.18</v>
      </c>
      <c r="M766" s="51"/>
    </row>
    <row r="767" spans="1:13" x14ac:dyDescent="0.2">
      <c r="A767" s="101"/>
      <c r="B767" s="104">
        <v>0.3</v>
      </c>
      <c r="C767" s="14" t="s">
        <v>153</v>
      </c>
      <c r="D767" s="14">
        <v>2</v>
      </c>
      <c r="E767" s="14" t="s">
        <v>153</v>
      </c>
      <c r="F767" s="14">
        <v>0.3</v>
      </c>
      <c r="G767" s="14" t="s">
        <v>153</v>
      </c>
      <c r="H767" s="14">
        <v>1</v>
      </c>
      <c r="I767" s="256"/>
      <c r="J767" s="256"/>
      <c r="K767" s="14" t="s">
        <v>154</v>
      </c>
      <c r="L767" s="12">
        <f t="shared" si="25"/>
        <v>0.18</v>
      </c>
      <c r="M767" s="51"/>
    </row>
    <row r="768" spans="1:13" x14ac:dyDescent="0.2">
      <c r="A768" s="101"/>
      <c r="B768" s="104">
        <v>0.15709999999999999</v>
      </c>
      <c r="C768" s="14" t="s">
        <v>153</v>
      </c>
      <c r="D768" s="14">
        <v>2</v>
      </c>
      <c r="E768" s="14" t="s">
        <v>153</v>
      </c>
      <c r="F768" s="14">
        <v>0.3</v>
      </c>
      <c r="G768" s="14" t="s">
        <v>153</v>
      </c>
      <c r="H768" s="14">
        <v>1</v>
      </c>
      <c r="I768" s="256"/>
      <c r="J768" s="256"/>
      <c r="K768" s="14" t="s">
        <v>154</v>
      </c>
      <c r="L768" s="12">
        <f t="shared" si="25"/>
        <v>0.09</v>
      </c>
      <c r="M768" s="51"/>
    </row>
    <row r="769" spans="1:13" x14ac:dyDescent="0.2">
      <c r="A769" s="101"/>
      <c r="B769" s="104">
        <v>2.5825</v>
      </c>
      <c r="C769" s="14" t="s">
        <v>153</v>
      </c>
      <c r="D769" s="14">
        <v>2</v>
      </c>
      <c r="E769" s="14" t="s">
        <v>153</v>
      </c>
      <c r="F769" s="14">
        <v>0.3</v>
      </c>
      <c r="G769" s="14" t="s">
        <v>153</v>
      </c>
      <c r="H769" s="14">
        <v>1</v>
      </c>
      <c r="I769" s="256" t="s">
        <v>443</v>
      </c>
      <c r="J769" s="256"/>
      <c r="K769" s="14" t="s">
        <v>154</v>
      </c>
      <c r="L769" s="12">
        <f t="shared" si="25"/>
        <v>1.54</v>
      </c>
      <c r="M769" s="51"/>
    </row>
    <row r="770" spans="1:13" x14ac:dyDescent="0.2">
      <c r="A770" s="101"/>
      <c r="B770" s="104">
        <v>0.19209999999999999</v>
      </c>
      <c r="C770" s="14" t="s">
        <v>153</v>
      </c>
      <c r="D770" s="14">
        <v>2</v>
      </c>
      <c r="E770" s="14" t="s">
        <v>153</v>
      </c>
      <c r="F770" s="14">
        <v>0.3</v>
      </c>
      <c r="G770" s="14" t="s">
        <v>153</v>
      </c>
      <c r="H770" s="14">
        <v>1</v>
      </c>
      <c r="I770" s="256"/>
      <c r="J770" s="256"/>
      <c r="K770" s="14" t="s">
        <v>154</v>
      </c>
      <c r="L770" s="12">
        <f t="shared" si="25"/>
        <v>0.11</v>
      </c>
      <c r="M770" s="51"/>
    </row>
    <row r="771" spans="1:13" x14ac:dyDescent="0.2">
      <c r="A771" s="101"/>
      <c r="B771" s="104">
        <v>1.3872</v>
      </c>
      <c r="C771" s="14" t="s">
        <v>153</v>
      </c>
      <c r="D771" s="14">
        <v>2</v>
      </c>
      <c r="E771" s="14" t="s">
        <v>153</v>
      </c>
      <c r="F771" s="14">
        <v>0.3</v>
      </c>
      <c r="G771" s="14" t="s">
        <v>153</v>
      </c>
      <c r="H771" s="14">
        <v>1</v>
      </c>
      <c r="I771" s="256"/>
      <c r="J771" s="256"/>
      <c r="K771" s="14" t="s">
        <v>154</v>
      </c>
      <c r="L771" s="12">
        <f t="shared" si="25"/>
        <v>0.83</v>
      </c>
      <c r="M771" s="51"/>
    </row>
    <row r="772" spans="1:13" x14ac:dyDescent="0.2">
      <c r="A772" s="101"/>
      <c r="B772" s="104">
        <v>0.1221</v>
      </c>
      <c r="C772" s="14" t="s">
        <v>153</v>
      </c>
      <c r="D772" s="14">
        <v>2</v>
      </c>
      <c r="E772" s="14" t="s">
        <v>153</v>
      </c>
      <c r="F772" s="14">
        <v>0.3</v>
      </c>
      <c r="G772" s="14" t="s">
        <v>153</v>
      </c>
      <c r="H772" s="14">
        <v>1</v>
      </c>
      <c r="I772" s="256"/>
      <c r="J772" s="256"/>
      <c r="K772" s="14" t="s">
        <v>154</v>
      </c>
      <c r="L772" s="12">
        <f t="shared" si="25"/>
        <v>7.0000000000000007E-2</v>
      </c>
      <c r="M772" s="51"/>
    </row>
    <row r="773" spans="1:13" x14ac:dyDescent="0.2">
      <c r="A773" s="101"/>
      <c r="B773" s="104">
        <v>4.3236999999999997</v>
      </c>
      <c r="C773" s="14" t="s">
        <v>153</v>
      </c>
      <c r="D773" s="14">
        <v>2</v>
      </c>
      <c r="E773" s="14" t="s">
        <v>153</v>
      </c>
      <c r="F773" s="14">
        <v>0.3</v>
      </c>
      <c r="G773" s="14" t="s">
        <v>153</v>
      </c>
      <c r="H773" s="14">
        <v>1</v>
      </c>
      <c r="I773" s="256"/>
      <c r="J773" s="256"/>
      <c r="K773" s="14" t="s">
        <v>154</v>
      </c>
      <c r="L773" s="12">
        <f t="shared" si="25"/>
        <v>2.59</v>
      </c>
      <c r="M773" s="51"/>
    </row>
    <row r="774" spans="1:13" x14ac:dyDescent="0.2">
      <c r="A774" s="101"/>
      <c r="B774" s="104">
        <v>0.25900000000000001</v>
      </c>
      <c r="C774" s="14" t="s">
        <v>153</v>
      </c>
      <c r="D774" s="14">
        <v>2</v>
      </c>
      <c r="E774" s="14" t="s">
        <v>153</v>
      </c>
      <c r="F774" s="14">
        <v>0.3</v>
      </c>
      <c r="G774" s="14" t="s">
        <v>153</v>
      </c>
      <c r="H774" s="14">
        <v>1</v>
      </c>
      <c r="I774" s="256"/>
      <c r="J774" s="256"/>
      <c r="K774" s="14" t="s">
        <v>154</v>
      </c>
      <c r="L774" s="12">
        <f t="shared" si="25"/>
        <v>0.15</v>
      </c>
      <c r="M774" s="51"/>
    </row>
    <row r="775" spans="1:13" x14ac:dyDescent="0.2">
      <c r="A775" s="101"/>
      <c r="B775" s="104">
        <v>1.9742999999999999</v>
      </c>
      <c r="C775" s="14" t="s">
        <v>153</v>
      </c>
      <c r="D775" s="14">
        <v>2</v>
      </c>
      <c r="E775" s="14" t="s">
        <v>153</v>
      </c>
      <c r="F775" s="14">
        <v>0.3</v>
      </c>
      <c r="G775" s="14" t="s">
        <v>153</v>
      </c>
      <c r="H775" s="14">
        <v>1</v>
      </c>
      <c r="I775" s="256"/>
      <c r="J775" s="256"/>
      <c r="K775" s="14" t="s">
        <v>154</v>
      </c>
      <c r="L775" s="12">
        <f t="shared" si="25"/>
        <v>1.18</v>
      </c>
      <c r="M775" s="51"/>
    </row>
    <row r="776" spans="1:13" x14ac:dyDescent="0.2">
      <c r="A776" s="101"/>
      <c r="B776" s="104">
        <v>0.12230000000000001</v>
      </c>
      <c r="C776" s="14" t="s">
        <v>153</v>
      </c>
      <c r="D776" s="14">
        <v>2</v>
      </c>
      <c r="E776" s="14" t="s">
        <v>153</v>
      </c>
      <c r="F776" s="14">
        <v>0.3</v>
      </c>
      <c r="G776" s="14" t="s">
        <v>153</v>
      </c>
      <c r="H776" s="14">
        <v>1</v>
      </c>
      <c r="I776" s="256"/>
      <c r="J776" s="256"/>
      <c r="K776" s="14" t="s">
        <v>154</v>
      </c>
      <c r="L776" s="12">
        <f t="shared" si="25"/>
        <v>7.0000000000000007E-2</v>
      </c>
      <c r="M776" s="51"/>
    </row>
    <row r="777" spans="1:13" x14ac:dyDescent="0.2">
      <c r="A777" s="101"/>
      <c r="B777" s="104">
        <v>1.2861</v>
      </c>
      <c r="C777" s="14" t="s">
        <v>153</v>
      </c>
      <c r="D777" s="14">
        <v>2</v>
      </c>
      <c r="E777" s="14" t="s">
        <v>153</v>
      </c>
      <c r="F777" s="14">
        <v>0.3</v>
      </c>
      <c r="G777" s="14" t="s">
        <v>153</v>
      </c>
      <c r="H777" s="14">
        <v>1</v>
      </c>
      <c r="I777" s="256"/>
      <c r="J777" s="256"/>
      <c r="K777" s="14" t="s">
        <v>154</v>
      </c>
      <c r="L777" s="12">
        <f t="shared" si="25"/>
        <v>0.77</v>
      </c>
      <c r="M777" s="51"/>
    </row>
    <row r="778" spans="1:13" x14ac:dyDescent="0.2">
      <c r="A778" s="101"/>
      <c r="B778" s="104">
        <v>0.12839999999999999</v>
      </c>
      <c r="C778" s="14" t="s">
        <v>153</v>
      </c>
      <c r="D778" s="14">
        <v>2</v>
      </c>
      <c r="E778" s="14" t="s">
        <v>153</v>
      </c>
      <c r="F778" s="14">
        <v>0.3</v>
      </c>
      <c r="G778" s="14" t="s">
        <v>153</v>
      </c>
      <c r="H778" s="14">
        <v>1</v>
      </c>
      <c r="I778" s="256"/>
      <c r="J778" s="256"/>
      <c r="K778" s="14" t="s">
        <v>154</v>
      </c>
      <c r="L778" s="12">
        <f t="shared" si="25"/>
        <v>7.0000000000000007E-2</v>
      </c>
      <c r="M778" s="51"/>
    </row>
    <row r="779" spans="1:13" x14ac:dyDescent="0.2">
      <c r="A779" s="101"/>
      <c r="B779" s="104">
        <v>2.1633</v>
      </c>
      <c r="C779" s="14" t="s">
        <v>153</v>
      </c>
      <c r="D779" s="14">
        <v>2</v>
      </c>
      <c r="E779" s="14" t="s">
        <v>153</v>
      </c>
      <c r="F779" s="14">
        <v>0.3</v>
      </c>
      <c r="G779" s="14" t="s">
        <v>153</v>
      </c>
      <c r="H779" s="14">
        <v>1</v>
      </c>
      <c r="I779" s="256"/>
      <c r="J779" s="256"/>
      <c r="K779" s="14" t="s">
        <v>154</v>
      </c>
      <c r="L779" s="12">
        <f t="shared" si="25"/>
        <v>1.29</v>
      </c>
      <c r="M779" s="51"/>
    </row>
    <row r="780" spans="1:13" x14ac:dyDescent="0.2">
      <c r="A780" s="101"/>
      <c r="B780" s="104">
        <v>5.3804999999999996</v>
      </c>
      <c r="C780" s="14" t="s">
        <v>153</v>
      </c>
      <c r="D780" s="14">
        <v>2</v>
      </c>
      <c r="E780" s="14" t="s">
        <v>153</v>
      </c>
      <c r="F780" s="14">
        <v>0.4</v>
      </c>
      <c r="G780" s="14" t="s">
        <v>153</v>
      </c>
      <c r="H780" s="14">
        <v>1</v>
      </c>
      <c r="I780" s="256" t="s">
        <v>444</v>
      </c>
      <c r="J780" s="256"/>
      <c r="K780" s="14" t="s">
        <v>154</v>
      </c>
      <c r="L780" s="12">
        <f t="shared" si="25"/>
        <v>4.3</v>
      </c>
      <c r="M780" s="51"/>
    </row>
    <row r="781" spans="1:13" x14ac:dyDescent="0.2">
      <c r="A781" s="101"/>
      <c r="B781" s="104">
        <v>0.28749999999999998</v>
      </c>
      <c r="C781" s="14" t="s">
        <v>153</v>
      </c>
      <c r="D781" s="14">
        <v>2</v>
      </c>
      <c r="E781" s="14" t="s">
        <v>153</v>
      </c>
      <c r="F781" s="14">
        <v>0.4</v>
      </c>
      <c r="G781" s="14" t="s">
        <v>153</v>
      </c>
      <c r="H781" s="14">
        <v>1</v>
      </c>
      <c r="I781" s="256"/>
      <c r="J781" s="256"/>
      <c r="K781" s="14" t="s">
        <v>154</v>
      </c>
      <c r="L781" s="12">
        <f t="shared" si="25"/>
        <v>0.23</v>
      </c>
      <c r="M781" s="51"/>
    </row>
    <row r="782" spans="1:13" x14ac:dyDescent="0.2">
      <c r="A782" s="101"/>
      <c r="B782" s="104">
        <v>2.6513</v>
      </c>
      <c r="C782" s="14" t="s">
        <v>153</v>
      </c>
      <c r="D782" s="14">
        <v>2</v>
      </c>
      <c r="E782" s="14" t="s">
        <v>153</v>
      </c>
      <c r="F782" s="14">
        <v>0.4</v>
      </c>
      <c r="G782" s="14" t="s">
        <v>153</v>
      </c>
      <c r="H782" s="14">
        <v>1</v>
      </c>
      <c r="I782" s="256"/>
      <c r="J782" s="256"/>
      <c r="K782" s="14" t="s">
        <v>154</v>
      </c>
      <c r="L782" s="12">
        <f t="shared" si="25"/>
        <v>2.12</v>
      </c>
      <c r="M782" s="51"/>
    </row>
    <row r="783" spans="1:13" x14ac:dyDescent="0.2">
      <c r="A783" s="101"/>
      <c r="B783" s="104">
        <v>0.17380000000000001</v>
      </c>
      <c r="C783" s="14" t="s">
        <v>153</v>
      </c>
      <c r="D783" s="14">
        <v>2</v>
      </c>
      <c r="E783" s="14" t="s">
        <v>153</v>
      </c>
      <c r="F783" s="14">
        <v>0.4</v>
      </c>
      <c r="G783" s="14" t="s">
        <v>153</v>
      </c>
      <c r="H783" s="14">
        <v>1</v>
      </c>
      <c r="I783" s="256"/>
      <c r="J783" s="256"/>
      <c r="K783" s="14" t="s">
        <v>154</v>
      </c>
      <c r="L783" s="12">
        <f t="shared" ref="L783:L792" si="26">TRUNC(B783*D783*F783*H783,2)</f>
        <v>0.13</v>
      </c>
      <c r="M783" s="51"/>
    </row>
    <row r="784" spans="1:13" x14ac:dyDescent="0.2">
      <c r="A784" s="101"/>
      <c r="B784" s="104">
        <v>2.8475000000000001</v>
      </c>
      <c r="C784" s="14" t="s">
        <v>153</v>
      </c>
      <c r="D784" s="14">
        <v>2</v>
      </c>
      <c r="E784" s="14" t="s">
        <v>153</v>
      </c>
      <c r="F784" s="14">
        <v>0.4</v>
      </c>
      <c r="G784" s="14" t="s">
        <v>153</v>
      </c>
      <c r="H784" s="14">
        <v>1</v>
      </c>
      <c r="I784" s="256"/>
      <c r="J784" s="256"/>
      <c r="K784" s="14" t="s">
        <v>154</v>
      </c>
      <c r="L784" s="12">
        <f t="shared" si="26"/>
        <v>2.27</v>
      </c>
      <c r="M784" s="51"/>
    </row>
    <row r="785" spans="1:13" x14ac:dyDescent="0.2">
      <c r="A785" s="101"/>
      <c r="B785" s="104">
        <v>0.17380000000000001</v>
      </c>
      <c r="C785" s="14" t="s">
        <v>153</v>
      </c>
      <c r="D785" s="14">
        <v>2</v>
      </c>
      <c r="E785" s="14" t="s">
        <v>153</v>
      </c>
      <c r="F785" s="14">
        <v>0.4</v>
      </c>
      <c r="G785" s="14" t="s">
        <v>153</v>
      </c>
      <c r="H785" s="14">
        <v>1</v>
      </c>
      <c r="I785" s="256"/>
      <c r="J785" s="256"/>
      <c r="K785" s="14" t="s">
        <v>154</v>
      </c>
      <c r="L785" s="12">
        <f t="shared" si="26"/>
        <v>0.13</v>
      </c>
      <c r="M785" s="51"/>
    </row>
    <row r="786" spans="1:13" x14ac:dyDescent="0.2">
      <c r="A786" s="101"/>
      <c r="B786" s="104">
        <v>3.8668</v>
      </c>
      <c r="C786" s="14" t="s">
        <v>153</v>
      </c>
      <c r="D786" s="14">
        <v>2</v>
      </c>
      <c r="E786" s="14" t="s">
        <v>153</v>
      </c>
      <c r="F786" s="14">
        <v>0.4</v>
      </c>
      <c r="G786" s="14" t="s">
        <v>153</v>
      </c>
      <c r="H786" s="14">
        <v>1</v>
      </c>
      <c r="I786" s="256"/>
      <c r="J786" s="256"/>
      <c r="K786" s="14" t="s">
        <v>154</v>
      </c>
      <c r="L786" s="12">
        <f t="shared" si="26"/>
        <v>3.09</v>
      </c>
      <c r="M786" s="51"/>
    </row>
    <row r="787" spans="1:13" x14ac:dyDescent="0.2">
      <c r="A787" s="101"/>
      <c r="B787" s="104">
        <v>5.7523999999999997</v>
      </c>
      <c r="C787" s="14" t="s">
        <v>153</v>
      </c>
      <c r="D787" s="14">
        <v>2</v>
      </c>
      <c r="E787" s="14" t="s">
        <v>153</v>
      </c>
      <c r="F787" s="14">
        <v>0.4</v>
      </c>
      <c r="G787" s="14" t="s">
        <v>153</v>
      </c>
      <c r="H787" s="14">
        <v>1</v>
      </c>
      <c r="I787" s="256"/>
      <c r="J787" s="256"/>
      <c r="K787" s="14" t="s">
        <v>154</v>
      </c>
      <c r="L787" s="12">
        <f t="shared" si="26"/>
        <v>4.5999999999999996</v>
      </c>
      <c r="M787" s="51"/>
    </row>
    <row r="788" spans="1:13" x14ac:dyDescent="0.2">
      <c r="A788" s="101"/>
      <c r="B788" s="104">
        <v>0.29749999999999999</v>
      </c>
      <c r="C788" s="14" t="s">
        <v>153</v>
      </c>
      <c r="D788" s="14">
        <v>2</v>
      </c>
      <c r="E788" s="14" t="s">
        <v>153</v>
      </c>
      <c r="F788" s="14">
        <v>0.4</v>
      </c>
      <c r="G788" s="14" t="s">
        <v>153</v>
      </c>
      <c r="H788" s="14">
        <v>1</v>
      </c>
      <c r="I788" s="256"/>
      <c r="J788" s="256"/>
      <c r="K788" s="14" t="s">
        <v>154</v>
      </c>
      <c r="L788" s="12">
        <f t="shared" si="26"/>
        <v>0.23</v>
      </c>
      <c r="M788" s="51"/>
    </row>
    <row r="789" spans="1:13" x14ac:dyDescent="0.2">
      <c r="A789" s="101"/>
      <c r="B789" s="104">
        <v>3.3449</v>
      </c>
      <c r="C789" s="14" t="s">
        <v>153</v>
      </c>
      <c r="D789" s="14">
        <v>2</v>
      </c>
      <c r="E789" s="14" t="s">
        <v>153</v>
      </c>
      <c r="F789" s="14">
        <v>0.4</v>
      </c>
      <c r="G789" s="14" t="s">
        <v>153</v>
      </c>
      <c r="H789" s="14">
        <v>1</v>
      </c>
      <c r="I789" s="256"/>
      <c r="J789" s="256"/>
      <c r="K789" s="14" t="s">
        <v>154</v>
      </c>
      <c r="L789" s="12">
        <f t="shared" si="26"/>
        <v>2.67</v>
      </c>
      <c r="M789" s="51"/>
    </row>
    <row r="790" spans="1:13" x14ac:dyDescent="0.2">
      <c r="A790" s="101"/>
      <c r="B790" s="104">
        <v>0.18410000000000001</v>
      </c>
      <c r="C790" s="14" t="s">
        <v>153</v>
      </c>
      <c r="D790" s="14">
        <v>2</v>
      </c>
      <c r="E790" s="14" t="s">
        <v>153</v>
      </c>
      <c r="F790" s="14">
        <v>0.4</v>
      </c>
      <c r="G790" s="14" t="s">
        <v>153</v>
      </c>
      <c r="H790" s="14">
        <v>1</v>
      </c>
      <c r="I790" s="256"/>
      <c r="J790" s="256"/>
      <c r="K790" s="14" t="s">
        <v>154</v>
      </c>
      <c r="L790" s="12">
        <f t="shared" si="26"/>
        <v>0.14000000000000001</v>
      </c>
      <c r="M790" s="51"/>
    </row>
    <row r="791" spans="1:13" x14ac:dyDescent="0.2">
      <c r="A791" s="101"/>
      <c r="B791" s="104">
        <v>2.9373999999999998</v>
      </c>
      <c r="C791" s="14" t="s">
        <v>153</v>
      </c>
      <c r="D791" s="14">
        <v>2</v>
      </c>
      <c r="E791" s="14" t="s">
        <v>153</v>
      </c>
      <c r="F791" s="14">
        <v>0.4</v>
      </c>
      <c r="G791" s="14" t="s">
        <v>153</v>
      </c>
      <c r="H791" s="14">
        <v>1</v>
      </c>
      <c r="I791" s="256"/>
      <c r="J791" s="256"/>
      <c r="K791" s="14" t="s">
        <v>154</v>
      </c>
      <c r="L791" s="12">
        <f t="shared" si="26"/>
        <v>2.34</v>
      </c>
      <c r="M791" s="51"/>
    </row>
    <row r="792" spans="1:13" x14ac:dyDescent="0.2">
      <c r="A792" s="101"/>
      <c r="B792" s="104">
        <v>0.16339999999999999</v>
      </c>
      <c r="C792" s="14" t="s">
        <v>153</v>
      </c>
      <c r="D792" s="14">
        <v>2</v>
      </c>
      <c r="E792" s="14" t="s">
        <v>153</v>
      </c>
      <c r="F792" s="14">
        <v>0.4</v>
      </c>
      <c r="G792" s="14" t="s">
        <v>153</v>
      </c>
      <c r="H792" s="14">
        <v>1</v>
      </c>
      <c r="I792" s="256"/>
      <c r="J792" s="256"/>
      <c r="K792" s="14" t="s">
        <v>154</v>
      </c>
      <c r="L792" s="12">
        <f t="shared" si="26"/>
        <v>0.13</v>
      </c>
      <c r="M792" s="51"/>
    </row>
    <row r="793" spans="1:13" ht="14.25" customHeight="1" x14ac:dyDescent="0.2">
      <c r="A793" s="101"/>
      <c r="B793" s="256"/>
      <c r="C793" s="256"/>
      <c r="D793" s="256"/>
      <c r="E793" s="256"/>
      <c r="F793" s="256"/>
      <c r="G793" s="256"/>
      <c r="H793" s="256"/>
      <c r="I793" s="256"/>
      <c r="J793" s="256"/>
      <c r="K793" s="14"/>
      <c r="L793" s="12"/>
      <c r="M793" s="51"/>
    </row>
    <row r="794" spans="1:13" ht="45.75" customHeight="1" x14ac:dyDescent="0.2">
      <c r="A794" s="101" t="str">
        <f>'ORÇAMENTO BASE'!A66</f>
        <v>5.7</v>
      </c>
      <c r="B794" s="256" t="str">
        <f>'ORÇAMENTO BASE'!D66</f>
        <v>MASSA ÚNICA, EM ARGAMASSA TRAÇO 1:2:8, PREPARO MECÂNICO, APLICADA MANUALMENTE EM PAREDES INTERNAS DE AMBIENTES COM ÁREA ENTRE 5M² E 10M², E = 10MM, COM TALISCAS. AF_03/2024</v>
      </c>
      <c r="C794" s="256"/>
      <c r="D794" s="256"/>
      <c r="E794" s="256"/>
      <c r="F794" s="256"/>
      <c r="G794" s="256"/>
      <c r="H794" s="256"/>
      <c r="I794" s="256"/>
      <c r="J794" s="256"/>
      <c r="K794" s="14"/>
      <c r="L794" s="12" t="str">
        <f>'ORÇAMENTO BASE'!E66</f>
        <v>m²</v>
      </c>
      <c r="M794" s="54">
        <f>SUM(L796:L865)</f>
        <v>177.05999999999997</v>
      </c>
    </row>
    <row r="795" spans="1:13" ht="12.75" customHeight="1" x14ac:dyDescent="0.2">
      <c r="A795" s="101"/>
      <c r="B795" s="14" t="s">
        <v>159</v>
      </c>
      <c r="C795" s="14" t="s">
        <v>153</v>
      </c>
      <c r="D795" s="14" t="s">
        <v>161</v>
      </c>
      <c r="E795" s="14" t="s">
        <v>153</v>
      </c>
      <c r="F795" s="14" t="s">
        <v>152</v>
      </c>
      <c r="G795" s="14" t="s">
        <v>153</v>
      </c>
      <c r="H795" s="14" t="s">
        <v>286</v>
      </c>
      <c r="I795" s="256" t="s">
        <v>160</v>
      </c>
      <c r="J795" s="256"/>
      <c r="K795" s="14"/>
      <c r="L795" s="12"/>
      <c r="M795" s="51"/>
    </row>
    <row r="796" spans="1:13" ht="12.75" customHeight="1" x14ac:dyDescent="0.2">
      <c r="A796" s="101"/>
      <c r="B796" s="104">
        <v>1.4732000000000001</v>
      </c>
      <c r="C796" s="14" t="s">
        <v>153</v>
      </c>
      <c r="D796" s="14">
        <f>(0.338+0.45)/2</f>
        <v>0.39400000000000002</v>
      </c>
      <c r="E796" s="14" t="s">
        <v>153</v>
      </c>
      <c r="F796" s="14">
        <v>10</v>
      </c>
      <c r="G796" s="14" t="s">
        <v>153</v>
      </c>
      <c r="H796" s="14">
        <v>2</v>
      </c>
      <c r="I796" s="256" t="s">
        <v>441</v>
      </c>
      <c r="J796" s="256"/>
      <c r="K796" s="14" t="s">
        <v>154</v>
      </c>
      <c r="L796" s="12">
        <f>TRUNC(B796*D796*F796*H796,2)</f>
        <v>11.6</v>
      </c>
      <c r="M796" s="51"/>
    </row>
    <row r="797" spans="1:13" ht="12.75" customHeight="1" x14ac:dyDescent="0.2">
      <c r="A797" s="101"/>
      <c r="B797" s="104">
        <v>0.1221</v>
      </c>
      <c r="C797" s="14" t="s">
        <v>153</v>
      </c>
      <c r="D797" s="14">
        <v>0.45</v>
      </c>
      <c r="E797" s="14" t="s">
        <v>153</v>
      </c>
      <c r="F797" s="14">
        <v>10</v>
      </c>
      <c r="G797" s="14" t="s">
        <v>153</v>
      </c>
      <c r="H797" s="14">
        <v>2</v>
      </c>
      <c r="I797" s="256"/>
      <c r="J797" s="256"/>
      <c r="K797" s="14" t="s">
        <v>154</v>
      </c>
      <c r="L797" s="12">
        <f t="shared" ref="L797:L860" si="27">TRUNC(B797*D797*F797*H797,2)</f>
        <v>1.0900000000000001</v>
      </c>
      <c r="M797" s="51"/>
    </row>
    <row r="798" spans="1:13" ht="12.75" customHeight="1" x14ac:dyDescent="0.2">
      <c r="A798" s="101"/>
      <c r="B798" s="104">
        <v>1.2619</v>
      </c>
      <c r="C798" s="14" t="s">
        <v>153</v>
      </c>
      <c r="D798" s="14">
        <f>(0.4487+0.45)/2</f>
        <v>0.44935000000000003</v>
      </c>
      <c r="E798" s="14" t="s">
        <v>153</v>
      </c>
      <c r="F798" s="14">
        <v>10</v>
      </c>
      <c r="G798" s="14" t="s">
        <v>153</v>
      </c>
      <c r="H798" s="14">
        <v>2</v>
      </c>
      <c r="I798" s="256"/>
      <c r="J798" s="256"/>
      <c r="K798" s="14" t="s">
        <v>154</v>
      </c>
      <c r="L798" s="12">
        <f t="shared" si="27"/>
        <v>11.34</v>
      </c>
      <c r="M798" s="51"/>
    </row>
    <row r="799" spans="1:13" ht="12.75" customHeight="1" x14ac:dyDescent="0.2">
      <c r="A799" s="101"/>
      <c r="B799" s="104">
        <v>0.191</v>
      </c>
      <c r="C799" s="14" t="s">
        <v>153</v>
      </c>
      <c r="D799" s="14">
        <v>0.45</v>
      </c>
      <c r="E799" s="14" t="s">
        <v>153</v>
      </c>
      <c r="F799" s="14">
        <v>10</v>
      </c>
      <c r="G799" s="14" t="s">
        <v>153</v>
      </c>
      <c r="H799" s="14">
        <v>2</v>
      </c>
      <c r="I799" s="256"/>
      <c r="J799" s="256"/>
      <c r="K799" s="14" t="s">
        <v>154</v>
      </c>
      <c r="L799" s="12">
        <f t="shared" si="27"/>
        <v>1.71</v>
      </c>
      <c r="M799" s="51"/>
    </row>
    <row r="800" spans="1:13" ht="12.75" customHeight="1" x14ac:dyDescent="0.2">
      <c r="A800" s="101"/>
      <c r="B800" s="104">
        <v>2.3313000000000001</v>
      </c>
      <c r="C800" s="14" t="s">
        <v>153</v>
      </c>
      <c r="D800" s="14">
        <f>(0.32+0.45)/2</f>
        <v>0.38500000000000001</v>
      </c>
      <c r="E800" s="14" t="s">
        <v>153</v>
      </c>
      <c r="F800" s="14">
        <v>10</v>
      </c>
      <c r="G800" s="14" t="s">
        <v>153</v>
      </c>
      <c r="H800" s="14">
        <v>2</v>
      </c>
      <c r="I800" s="256"/>
      <c r="J800" s="256"/>
      <c r="K800" s="14" t="s">
        <v>154</v>
      </c>
      <c r="L800" s="12">
        <f t="shared" si="27"/>
        <v>17.95</v>
      </c>
      <c r="M800" s="51"/>
    </row>
    <row r="801" spans="1:13" ht="12.75" customHeight="1" x14ac:dyDescent="0.2">
      <c r="A801" s="101"/>
      <c r="B801" s="104">
        <v>0.18190000000000001</v>
      </c>
      <c r="C801" s="14" t="s">
        <v>153</v>
      </c>
      <c r="D801" s="14">
        <v>0.32</v>
      </c>
      <c r="E801" s="14" t="s">
        <v>153</v>
      </c>
      <c r="F801" s="14">
        <v>10</v>
      </c>
      <c r="G801" s="14" t="s">
        <v>153</v>
      </c>
      <c r="H801" s="14">
        <v>2</v>
      </c>
      <c r="I801" s="256"/>
      <c r="J801" s="256"/>
      <c r="K801" s="14" t="s">
        <v>154</v>
      </c>
      <c r="L801" s="12">
        <f t="shared" si="27"/>
        <v>1.1599999999999999</v>
      </c>
      <c r="M801" s="51"/>
    </row>
    <row r="802" spans="1:13" ht="12.75" customHeight="1" x14ac:dyDescent="0.2">
      <c r="A802" s="101"/>
      <c r="B802" s="104">
        <v>0.5897</v>
      </c>
      <c r="C802" s="14" t="s">
        <v>153</v>
      </c>
      <c r="D802" s="14">
        <f>(0.32+0.3)/2</f>
        <v>0.31</v>
      </c>
      <c r="E802" s="14" t="s">
        <v>153</v>
      </c>
      <c r="F802" s="14">
        <v>10</v>
      </c>
      <c r="G802" s="14" t="s">
        <v>153</v>
      </c>
      <c r="H802" s="14">
        <v>2</v>
      </c>
      <c r="I802" s="256"/>
      <c r="J802" s="256"/>
      <c r="K802" s="14" t="s">
        <v>154</v>
      </c>
      <c r="L802" s="12">
        <f t="shared" si="27"/>
        <v>3.65</v>
      </c>
      <c r="M802" s="51"/>
    </row>
    <row r="803" spans="1:13" ht="12.75" customHeight="1" x14ac:dyDescent="0.2">
      <c r="A803" s="101"/>
      <c r="B803" s="104">
        <v>0.12839999999999999</v>
      </c>
      <c r="C803" s="14" t="s">
        <v>153</v>
      </c>
      <c r="D803" s="14">
        <v>0.3</v>
      </c>
      <c r="E803" s="14" t="s">
        <v>153</v>
      </c>
      <c r="F803" s="14">
        <v>10</v>
      </c>
      <c r="G803" s="14" t="s">
        <v>153</v>
      </c>
      <c r="H803" s="14">
        <v>2</v>
      </c>
      <c r="I803" s="256"/>
      <c r="J803" s="256"/>
      <c r="K803" s="14" t="s">
        <v>154</v>
      </c>
      <c r="L803" s="12">
        <f t="shared" si="27"/>
        <v>0.77</v>
      </c>
      <c r="M803" s="51"/>
    </row>
    <row r="804" spans="1:13" ht="12.75" customHeight="1" x14ac:dyDescent="0.2">
      <c r="A804" s="101"/>
      <c r="B804" s="104">
        <v>1.4964999999999999</v>
      </c>
      <c r="C804" s="14" t="s">
        <v>153</v>
      </c>
      <c r="D804" s="14">
        <f>(0.3+0.21)/2</f>
        <v>0.255</v>
      </c>
      <c r="E804" s="14" t="s">
        <v>153</v>
      </c>
      <c r="F804" s="14">
        <v>10</v>
      </c>
      <c r="G804" s="14" t="s">
        <v>153</v>
      </c>
      <c r="H804" s="14">
        <v>2</v>
      </c>
      <c r="I804" s="256"/>
      <c r="J804" s="256"/>
      <c r="K804" s="14" t="s">
        <v>154</v>
      </c>
      <c r="L804" s="12">
        <f t="shared" si="27"/>
        <v>7.63</v>
      </c>
      <c r="M804" s="51"/>
    </row>
    <row r="805" spans="1:13" ht="12.75" customHeight="1" x14ac:dyDescent="0.2">
      <c r="A805" s="101"/>
      <c r="B805" s="104">
        <v>0.12230000000000001</v>
      </c>
      <c r="C805" s="14" t="s">
        <v>153</v>
      </c>
      <c r="D805" s="14">
        <v>0.21</v>
      </c>
      <c r="E805" s="14" t="s">
        <v>153</v>
      </c>
      <c r="F805" s="14">
        <v>10</v>
      </c>
      <c r="G805" s="14" t="s">
        <v>153</v>
      </c>
      <c r="H805" s="14">
        <v>2</v>
      </c>
      <c r="I805" s="256"/>
      <c r="J805" s="256"/>
      <c r="K805" s="14" t="s">
        <v>154</v>
      </c>
      <c r="L805" s="12">
        <f t="shared" si="27"/>
        <v>0.51</v>
      </c>
      <c r="M805" s="51"/>
    </row>
    <row r="806" spans="1:13" ht="12.75" customHeight="1" x14ac:dyDescent="0.2">
      <c r="A806" s="101"/>
      <c r="B806" s="104">
        <v>1.5621</v>
      </c>
      <c r="C806" s="14" t="s">
        <v>153</v>
      </c>
      <c r="D806" s="14">
        <f>(0.2+0.15)/2</f>
        <v>0.17499999999999999</v>
      </c>
      <c r="E806" s="14" t="s">
        <v>153</v>
      </c>
      <c r="F806" s="14">
        <v>10</v>
      </c>
      <c r="G806" s="14" t="s">
        <v>153</v>
      </c>
      <c r="H806" s="14">
        <v>2</v>
      </c>
      <c r="I806" s="256"/>
      <c r="J806" s="256"/>
      <c r="K806" s="14" t="s">
        <v>154</v>
      </c>
      <c r="L806" s="12">
        <f t="shared" si="27"/>
        <v>5.46</v>
      </c>
      <c r="M806" s="51"/>
    </row>
    <row r="807" spans="1:13" ht="12.75" customHeight="1" x14ac:dyDescent="0.2">
      <c r="A807" s="101"/>
      <c r="B807" s="104">
        <v>0.19239999999999999</v>
      </c>
      <c r="C807" s="14" t="s">
        <v>153</v>
      </c>
      <c r="D807" s="14">
        <v>0.15</v>
      </c>
      <c r="E807" s="14" t="s">
        <v>153</v>
      </c>
      <c r="F807" s="14">
        <v>10</v>
      </c>
      <c r="G807" s="14" t="s">
        <v>153</v>
      </c>
      <c r="H807" s="14">
        <v>2</v>
      </c>
      <c r="I807" s="256"/>
      <c r="J807" s="256"/>
      <c r="K807" s="14" t="s">
        <v>154</v>
      </c>
      <c r="L807" s="12">
        <f t="shared" si="27"/>
        <v>0.56999999999999995</v>
      </c>
      <c r="M807" s="51"/>
    </row>
    <row r="808" spans="1:13" ht="12.75" customHeight="1" x14ac:dyDescent="0.2">
      <c r="A808" s="101"/>
      <c r="B808" s="104">
        <v>2.5771999999999999</v>
      </c>
      <c r="C808" s="14" t="s">
        <v>153</v>
      </c>
      <c r="D808" s="14">
        <f>(0.15+0.32)/2</f>
        <v>0.23499999999999999</v>
      </c>
      <c r="E808" s="14" t="s">
        <v>153</v>
      </c>
      <c r="F808" s="14">
        <v>10</v>
      </c>
      <c r="G808" s="14" t="s">
        <v>153</v>
      </c>
      <c r="H808" s="14">
        <v>2</v>
      </c>
      <c r="I808" s="256"/>
      <c r="J808" s="256"/>
      <c r="K808" s="14" t="s">
        <v>154</v>
      </c>
      <c r="L808" s="12">
        <f t="shared" si="27"/>
        <v>12.11</v>
      </c>
      <c r="M808" s="51"/>
    </row>
    <row r="809" spans="1:13" ht="12.75" customHeight="1" x14ac:dyDescent="0.2">
      <c r="A809" s="101"/>
      <c r="B809" s="104">
        <v>0.1229</v>
      </c>
      <c r="C809" s="14" t="s">
        <v>153</v>
      </c>
      <c r="D809" s="14">
        <v>0.32</v>
      </c>
      <c r="E809" s="14" t="s">
        <v>153</v>
      </c>
      <c r="F809" s="14">
        <v>10</v>
      </c>
      <c r="G809" s="14" t="s">
        <v>153</v>
      </c>
      <c r="H809" s="14">
        <v>2</v>
      </c>
      <c r="I809" s="256"/>
      <c r="J809" s="256"/>
      <c r="K809" s="14" t="s">
        <v>154</v>
      </c>
      <c r="L809" s="12">
        <f t="shared" si="27"/>
        <v>0.78</v>
      </c>
      <c r="M809" s="51"/>
    </row>
    <row r="810" spans="1:13" ht="12.75" customHeight="1" x14ac:dyDescent="0.2">
      <c r="A810" s="101"/>
      <c r="B810" s="104">
        <v>1.1173</v>
      </c>
      <c r="C810" s="14" t="s">
        <v>153</v>
      </c>
      <c r="D810" s="14">
        <v>0.32</v>
      </c>
      <c r="E810" s="14" t="s">
        <v>153</v>
      </c>
      <c r="F810" s="14">
        <v>10</v>
      </c>
      <c r="G810" s="14" t="s">
        <v>153</v>
      </c>
      <c r="H810" s="14">
        <v>2</v>
      </c>
      <c r="I810" s="256"/>
      <c r="J810" s="256"/>
      <c r="K810" s="14" t="s">
        <v>154</v>
      </c>
      <c r="L810" s="12">
        <f t="shared" si="27"/>
        <v>7.15</v>
      </c>
      <c r="M810" s="51"/>
    </row>
    <row r="811" spans="1:13" ht="12.75" customHeight="1" x14ac:dyDescent="0.2">
      <c r="A811" s="101"/>
      <c r="B811" s="104">
        <v>0.36880000000000002</v>
      </c>
      <c r="C811" s="14" t="s">
        <v>153</v>
      </c>
      <c r="D811" s="14">
        <v>0.32</v>
      </c>
      <c r="E811" s="14" t="s">
        <v>153</v>
      </c>
      <c r="F811" s="14">
        <v>10</v>
      </c>
      <c r="G811" s="14" t="s">
        <v>153</v>
      </c>
      <c r="H811" s="14">
        <v>2</v>
      </c>
      <c r="I811" s="256"/>
      <c r="J811" s="256"/>
      <c r="K811" s="14" t="s">
        <v>154</v>
      </c>
      <c r="L811" s="12">
        <f t="shared" si="27"/>
        <v>2.36</v>
      </c>
      <c r="M811" s="51"/>
    </row>
    <row r="812" spans="1:13" ht="12.75" customHeight="1" x14ac:dyDescent="0.2">
      <c r="A812" s="101"/>
      <c r="B812" s="104">
        <v>0.12230000000000001</v>
      </c>
      <c r="C812" s="14" t="s">
        <v>153</v>
      </c>
      <c r="D812" s="14">
        <v>0.32</v>
      </c>
      <c r="E812" s="14" t="s">
        <v>153</v>
      </c>
      <c r="F812" s="14">
        <v>10</v>
      </c>
      <c r="G812" s="14" t="s">
        <v>153</v>
      </c>
      <c r="H812" s="14">
        <v>2</v>
      </c>
      <c r="I812" s="256"/>
      <c r="J812" s="256"/>
      <c r="K812" s="14" t="s">
        <v>154</v>
      </c>
      <c r="L812" s="12">
        <f t="shared" si="27"/>
        <v>0.78</v>
      </c>
      <c r="M812" s="51"/>
    </row>
    <row r="813" spans="1:13" ht="24.75" customHeight="1" x14ac:dyDescent="0.2">
      <c r="A813" s="101"/>
      <c r="B813" s="104">
        <f>SUM(B796:B812)</f>
        <v>13.961299999999998</v>
      </c>
      <c r="C813" s="14" t="s">
        <v>153</v>
      </c>
      <c r="D813" s="14">
        <v>0.1</v>
      </c>
      <c r="E813" s="14" t="s">
        <v>153</v>
      </c>
      <c r="F813" s="14">
        <v>1</v>
      </c>
      <c r="G813" s="14" t="s">
        <v>153</v>
      </c>
      <c r="H813" s="14">
        <v>1</v>
      </c>
      <c r="I813" s="256" t="s">
        <v>449</v>
      </c>
      <c r="J813" s="256"/>
      <c r="K813" s="14" t="s">
        <v>154</v>
      </c>
      <c r="L813" s="12">
        <f t="shared" si="27"/>
        <v>1.39</v>
      </c>
      <c r="M813" s="51"/>
    </row>
    <row r="814" spans="1:13" ht="12.75" customHeight="1" x14ac:dyDescent="0.2">
      <c r="A814" s="101"/>
      <c r="B814" s="104">
        <v>8.2810000000000006</v>
      </c>
      <c r="C814" s="14" t="s">
        <v>153</v>
      </c>
      <c r="D814" s="14">
        <f>(0.6+0.35)/2</f>
        <v>0.47499999999999998</v>
      </c>
      <c r="E814" s="14" t="s">
        <v>153</v>
      </c>
      <c r="F814" s="14">
        <v>1</v>
      </c>
      <c r="G814" s="14" t="s">
        <v>153</v>
      </c>
      <c r="H814" s="14">
        <v>2</v>
      </c>
      <c r="I814" s="256" t="s">
        <v>442</v>
      </c>
      <c r="J814" s="256"/>
      <c r="K814" s="14" t="s">
        <v>154</v>
      </c>
      <c r="L814" s="12">
        <f t="shared" si="27"/>
        <v>7.86</v>
      </c>
      <c r="M814" s="51"/>
    </row>
    <row r="815" spans="1:13" ht="12.75" customHeight="1" x14ac:dyDescent="0.2">
      <c r="A815" s="101"/>
      <c r="B815" s="104">
        <v>0.46100000000000002</v>
      </c>
      <c r="C815" s="14" t="s">
        <v>153</v>
      </c>
      <c r="D815" s="14">
        <v>0.6</v>
      </c>
      <c r="E815" s="14" t="s">
        <v>153</v>
      </c>
      <c r="F815" s="14">
        <v>1</v>
      </c>
      <c r="G815" s="14" t="s">
        <v>153</v>
      </c>
      <c r="H815" s="14">
        <v>2</v>
      </c>
      <c r="I815" s="256"/>
      <c r="J815" s="256"/>
      <c r="K815" s="14" t="s">
        <v>154</v>
      </c>
      <c r="L815" s="12">
        <f t="shared" si="27"/>
        <v>0.55000000000000004</v>
      </c>
      <c r="M815" s="51"/>
    </row>
    <row r="816" spans="1:13" ht="12.75" customHeight="1" x14ac:dyDescent="0.2">
      <c r="A816" s="101"/>
      <c r="B816" s="104">
        <v>0.28889999999999999</v>
      </c>
      <c r="C816" s="14" t="s">
        <v>153</v>
      </c>
      <c r="D816" s="14">
        <v>0.6</v>
      </c>
      <c r="E816" s="14" t="s">
        <v>153</v>
      </c>
      <c r="F816" s="14">
        <v>1</v>
      </c>
      <c r="G816" s="14" t="s">
        <v>153</v>
      </c>
      <c r="H816" s="14">
        <v>2</v>
      </c>
      <c r="I816" s="256"/>
      <c r="J816" s="256"/>
      <c r="K816" s="14" t="s">
        <v>154</v>
      </c>
      <c r="L816" s="12">
        <f t="shared" si="27"/>
        <v>0.34</v>
      </c>
      <c r="M816" s="51"/>
    </row>
    <row r="817" spans="1:13" ht="12.75" customHeight="1" x14ac:dyDescent="0.2">
      <c r="A817" s="101"/>
      <c r="B817" s="104">
        <v>0.31140000000000001</v>
      </c>
      <c r="C817" s="14" t="s">
        <v>153</v>
      </c>
      <c r="D817" s="14">
        <v>0.6</v>
      </c>
      <c r="E817" s="14" t="s">
        <v>153</v>
      </c>
      <c r="F817" s="14">
        <v>1</v>
      </c>
      <c r="G817" s="14" t="s">
        <v>153</v>
      </c>
      <c r="H817" s="14">
        <v>2</v>
      </c>
      <c r="I817" s="256"/>
      <c r="J817" s="256"/>
      <c r="K817" s="14" t="s">
        <v>154</v>
      </c>
      <c r="L817" s="12">
        <f t="shared" si="27"/>
        <v>0.37</v>
      </c>
      <c r="M817" s="51"/>
    </row>
    <row r="818" spans="1:13" ht="12.75" customHeight="1" x14ac:dyDescent="0.2">
      <c r="A818" s="101"/>
      <c r="B818" s="104">
        <v>1.8004</v>
      </c>
      <c r="C818" s="14" t="s">
        <v>153</v>
      </c>
      <c r="D818" s="14">
        <f>(0.49+0.45)/2</f>
        <v>0.47</v>
      </c>
      <c r="E818" s="14" t="s">
        <v>153</v>
      </c>
      <c r="F818" s="14">
        <v>1</v>
      </c>
      <c r="G818" s="14" t="s">
        <v>153</v>
      </c>
      <c r="H818" s="14">
        <v>2</v>
      </c>
      <c r="I818" s="256"/>
      <c r="J818" s="256"/>
      <c r="K818" s="14" t="s">
        <v>154</v>
      </c>
      <c r="L818" s="12">
        <f t="shared" si="27"/>
        <v>1.69</v>
      </c>
      <c r="M818" s="51"/>
    </row>
    <row r="819" spans="1:13" ht="12.75" customHeight="1" x14ac:dyDescent="0.2">
      <c r="A819" s="101"/>
      <c r="B819" s="104">
        <v>2.5964999999999998</v>
      </c>
      <c r="C819" s="14" t="s">
        <v>153</v>
      </c>
      <c r="D819" s="14">
        <v>0.45</v>
      </c>
      <c r="E819" s="14" t="s">
        <v>153</v>
      </c>
      <c r="F819" s="14">
        <v>1</v>
      </c>
      <c r="G819" s="14" t="s">
        <v>153</v>
      </c>
      <c r="H819" s="14">
        <v>2</v>
      </c>
      <c r="I819" s="256"/>
      <c r="J819" s="256"/>
      <c r="K819" s="14" t="s">
        <v>154</v>
      </c>
      <c r="L819" s="12">
        <f t="shared" si="27"/>
        <v>2.33</v>
      </c>
      <c r="M819" s="51"/>
    </row>
    <row r="820" spans="1:13" ht="12.75" customHeight="1" x14ac:dyDescent="0.2">
      <c r="A820" s="101"/>
      <c r="B820" s="104">
        <v>0.15709999999999999</v>
      </c>
      <c r="C820" s="14" t="s">
        <v>153</v>
      </c>
      <c r="D820" s="14">
        <v>0.45</v>
      </c>
      <c r="E820" s="14" t="s">
        <v>153</v>
      </c>
      <c r="F820" s="14">
        <v>1</v>
      </c>
      <c r="G820" s="14" t="s">
        <v>153</v>
      </c>
      <c r="H820" s="14">
        <v>2</v>
      </c>
      <c r="I820" s="256"/>
      <c r="J820" s="256"/>
      <c r="K820" s="14" t="s">
        <v>154</v>
      </c>
      <c r="L820" s="12">
        <f t="shared" si="27"/>
        <v>0.14000000000000001</v>
      </c>
      <c r="M820" s="51"/>
    </row>
    <row r="821" spans="1:13" ht="12.75" customHeight="1" x14ac:dyDescent="0.2">
      <c r="A821" s="101"/>
      <c r="B821" s="104">
        <v>0.3</v>
      </c>
      <c r="C821" s="14" t="s">
        <v>153</v>
      </c>
      <c r="D821" s="14">
        <v>0.45</v>
      </c>
      <c r="E821" s="14" t="s">
        <v>153</v>
      </c>
      <c r="F821" s="14">
        <v>1</v>
      </c>
      <c r="G821" s="14" t="s">
        <v>153</v>
      </c>
      <c r="H821" s="14">
        <v>2</v>
      </c>
      <c r="I821" s="256"/>
      <c r="J821" s="256"/>
      <c r="K821" s="14" t="s">
        <v>154</v>
      </c>
      <c r="L821" s="12">
        <f t="shared" si="27"/>
        <v>0.27</v>
      </c>
      <c r="M821" s="51"/>
    </row>
    <row r="822" spans="1:13" ht="12.75" customHeight="1" x14ac:dyDescent="0.2">
      <c r="A822" s="101"/>
      <c r="B822" s="104">
        <v>0.31419999999999998</v>
      </c>
      <c r="C822" s="14" t="s">
        <v>153</v>
      </c>
      <c r="D822" s="14">
        <v>0.42</v>
      </c>
      <c r="E822" s="14" t="s">
        <v>153</v>
      </c>
      <c r="F822" s="14">
        <v>1</v>
      </c>
      <c r="G822" s="14" t="s">
        <v>153</v>
      </c>
      <c r="H822" s="14">
        <v>2</v>
      </c>
      <c r="I822" s="256"/>
      <c r="J822" s="256"/>
      <c r="K822" s="14" t="s">
        <v>154</v>
      </c>
      <c r="L822" s="12">
        <f t="shared" si="27"/>
        <v>0.26</v>
      </c>
      <c r="M822" s="51"/>
    </row>
    <row r="823" spans="1:13" ht="12.75" customHeight="1" x14ac:dyDescent="0.2">
      <c r="A823" s="101"/>
      <c r="B823" s="104">
        <v>2.6</v>
      </c>
      <c r="C823" s="14" t="s">
        <v>153</v>
      </c>
      <c r="D823" s="14">
        <v>0.41</v>
      </c>
      <c r="E823" s="14" t="s">
        <v>153</v>
      </c>
      <c r="F823" s="14">
        <v>1</v>
      </c>
      <c r="G823" s="14" t="s">
        <v>153</v>
      </c>
      <c r="H823" s="14">
        <v>2</v>
      </c>
      <c r="I823" s="256"/>
      <c r="J823" s="256"/>
      <c r="K823" s="14" t="s">
        <v>154</v>
      </c>
      <c r="L823" s="12">
        <f t="shared" si="27"/>
        <v>2.13</v>
      </c>
      <c r="M823" s="51"/>
    </row>
    <row r="824" spans="1:13" ht="12.75" customHeight="1" x14ac:dyDescent="0.2">
      <c r="A824" s="101"/>
      <c r="B824" s="104">
        <v>0.31419999999999998</v>
      </c>
      <c r="C824" s="14" t="s">
        <v>153</v>
      </c>
      <c r="D824" s="14">
        <v>0.41</v>
      </c>
      <c r="E824" s="14" t="s">
        <v>153</v>
      </c>
      <c r="F824" s="14">
        <v>1</v>
      </c>
      <c r="G824" s="14" t="s">
        <v>153</v>
      </c>
      <c r="H824" s="14">
        <v>2</v>
      </c>
      <c r="I824" s="256"/>
      <c r="J824" s="256"/>
      <c r="K824" s="14" t="s">
        <v>154</v>
      </c>
      <c r="L824" s="12">
        <f t="shared" si="27"/>
        <v>0.25</v>
      </c>
      <c r="M824" s="51"/>
    </row>
    <row r="825" spans="1:13" ht="12.75" customHeight="1" x14ac:dyDescent="0.2">
      <c r="A825" s="101"/>
      <c r="B825" s="104">
        <v>0.3</v>
      </c>
      <c r="C825" s="14" t="s">
        <v>153</v>
      </c>
      <c r="D825" s="14">
        <v>0.41</v>
      </c>
      <c r="E825" s="14" t="s">
        <v>153</v>
      </c>
      <c r="F825" s="14">
        <v>1</v>
      </c>
      <c r="G825" s="14" t="s">
        <v>153</v>
      </c>
      <c r="H825" s="14">
        <v>2</v>
      </c>
      <c r="I825" s="256"/>
      <c r="J825" s="256"/>
      <c r="K825" s="14" t="s">
        <v>154</v>
      </c>
      <c r="L825" s="12">
        <f t="shared" si="27"/>
        <v>0.24</v>
      </c>
      <c r="M825" s="51"/>
    </row>
    <row r="826" spans="1:13" ht="12.75" customHeight="1" x14ac:dyDescent="0.2">
      <c r="A826" s="101"/>
      <c r="B826" s="104">
        <v>0.15709999999999999</v>
      </c>
      <c r="C826" s="14" t="s">
        <v>153</v>
      </c>
      <c r="D826" s="14">
        <v>0.38</v>
      </c>
      <c r="E826" s="14" t="s">
        <v>153</v>
      </c>
      <c r="F826" s="14">
        <v>1</v>
      </c>
      <c r="G826" s="14" t="s">
        <v>153</v>
      </c>
      <c r="H826" s="14">
        <v>2</v>
      </c>
      <c r="I826" s="256"/>
      <c r="J826" s="256"/>
      <c r="K826" s="14" t="s">
        <v>154</v>
      </c>
      <c r="L826" s="12">
        <f t="shared" si="27"/>
        <v>0.11</v>
      </c>
      <c r="M826" s="51"/>
    </row>
    <row r="827" spans="1:13" ht="12.75" customHeight="1" x14ac:dyDescent="0.2">
      <c r="A827" s="101"/>
      <c r="B827" s="104">
        <v>3.5085000000000002</v>
      </c>
      <c r="C827" s="14" t="s">
        <v>153</v>
      </c>
      <c r="D827" s="14">
        <f>(0.38+0.2)/2</f>
        <v>0.29000000000000004</v>
      </c>
      <c r="E827" s="14" t="s">
        <v>153</v>
      </c>
      <c r="F827" s="14">
        <v>1</v>
      </c>
      <c r="G827" s="14" t="s">
        <v>153</v>
      </c>
      <c r="H827" s="14">
        <v>2</v>
      </c>
      <c r="I827" s="256"/>
      <c r="J827" s="256"/>
      <c r="K827" s="14" t="s">
        <v>154</v>
      </c>
      <c r="L827" s="12">
        <f t="shared" si="27"/>
        <v>2.0299999999999998</v>
      </c>
      <c r="M827" s="51"/>
    </row>
    <row r="828" spans="1:13" ht="12.75" customHeight="1" x14ac:dyDescent="0.2">
      <c r="A828" s="101"/>
      <c r="B828" s="104">
        <v>0.33360000000000001</v>
      </c>
      <c r="C828" s="14" t="s">
        <v>153</v>
      </c>
      <c r="D828" s="14">
        <v>0.2</v>
      </c>
      <c r="E828" s="14" t="s">
        <v>153</v>
      </c>
      <c r="F828" s="14">
        <v>1</v>
      </c>
      <c r="G828" s="14" t="s">
        <v>153</v>
      </c>
      <c r="H828" s="14">
        <v>2</v>
      </c>
      <c r="I828" s="256"/>
      <c r="J828" s="256"/>
      <c r="K828" s="14" t="s">
        <v>154</v>
      </c>
      <c r="L828" s="12">
        <f t="shared" si="27"/>
        <v>0.13</v>
      </c>
      <c r="M828" s="51"/>
    </row>
    <row r="829" spans="1:13" ht="12.75" customHeight="1" x14ac:dyDescent="0.2">
      <c r="A829" s="101"/>
      <c r="B829" s="104">
        <v>2.0522</v>
      </c>
      <c r="C829" s="14" t="s">
        <v>153</v>
      </c>
      <c r="D829" s="14">
        <v>0.17</v>
      </c>
      <c r="E829" s="14" t="s">
        <v>153</v>
      </c>
      <c r="F829" s="14">
        <v>1</v>
      </c>
      <c r="G829" s="14" t="s">
        <v>153</v>
      </c>
      <c r="H829" s="14">
        <v>2</v>
      </c>
      <c r="I829" s="256"/>
      <c r="J829" s="256"/>
      <c r="K829" s="14" t="s">
        <v>154</v>
      </c>
      <c r="L829" s="12">
        <f t="shared" si="27"/>
        <v>0.69</v>
      </c>
      <c r="M829" s="51"/>
    </row>
    <row r="830" spans="1:13" ht="12.75" customHeight="1" x14ac:dyDescent="0.2">
      <c r="A830" s="101"/>
      <c r="B830" s="104">
        <v>0.49280000000000002</v>
      </c>
      <c r="C830" s="14" t="s">
        <v>153</v>
      </c>
      <c r="D830" s="14">
        <f>(0.15+0.18)/2</f>
        <v>0.16499999999999998</v>
      </c>
      <c r="E830" s="14" t="s">
        <v>153</v>
      </c>
      <c r="F830" s="14">
        <v>1</v>
      </c>
      <c r="G830" s="14" t="s">
        <v>153</v>
      </c>
      <c r="H830" s="14">
        <v>2</v>
      </c>
      <c r="I830" s="256"/>
      <c r="J830" s="256"/>
      <c r="K830" s="14" t="s">
        <v>154</v>
      </c>
      <c r="L830" s="12">
        <f t="shared" si="27"/>
        <v>0.16</v>
      </c>
      <c r="M830" s="51"/>
    </row>
    <row r="831" spans="1:13" ht="12.75" customHeight="1" x14ac:dyDescent="0.2">
      <c r="A831" s="101"/>
      <c r="B831" s="104">
        <v>0.4027</v>
      </c>
      <c r="C831" s="14" t="s">
        <v>153</v>
      </c>
      <c r="D831" s="14">
        <v>0.17</v>
      </c>
      <c r="E831" s="14" t="s">
        <v>153</v>
      </c>
      <c r="F831" s="14">
        <v>1</v>
      </c>
      <c r="G831" s="14" t="s">
        <v>153</v>
      </c>
      <c r="H831" s="14">
        <v>2</v>
      </c>
      <c r="I831" s="256"/>
      <c r="J831" s="256"/>
      <c r="K831" s="14" t="s">
        <v>154</v>
      </c>
      <c r="L831" s="12">
        <f t="shared" si="27"/>
        <v>0.13</v>
      </c>
      <c r="M831" s="51"/>
    </row>
    <row r="832" spans="1:13" ht="12.75" customHeight="1" x14ac:dyDescent="0.2">
      <c r="A832" s="101"/>
      <c r="B832" s="104">
        <v>0.15709999999999999</v>
      </c>
      <c r="C832" s="14" t="s">
        <v>153</v>
      </c>
      <c r="D832" s="14">
        <v>0.17</v>
      </c>
      <c r="E832" s="14" t="s">
        <v>153</v>
      </c>
      <c r="F832" s="14">
        <v>1</v>
      </c>
      <c r="G832" s="14" t="s">
        <v>153</v>
      </c>
      <c r="H832" s="14">
        <v>2</v>
      </c>
      <c r="I832" s="256"/>
      <c r="J832" s="256"/>
      <c r="K832" s="14" t="s">
        <v>154</v>
      </c>
      <c r="L832" s="12">
        <f t="shared" si="27"/>
        <v>0.05</v>
      </c>
      <c r="M832" s="51"/>
    </row>
    <row r="833" spans="1:13" ht="12.75" customHeight="1" x14ac:dyDescent="0.2">
      <c r="A833" s="101"/>
      <c r="B833" s="104">
        <v>0.3</v>
      </c>
      <c r="C833" s="14" t="s">
        <v>153</v>
      </c>
      <c r="D833" s="14">
        <v>0.17</v>
      </c>
      <c r="E833" s="14" t="s">
        <v>153</v>
      </c>
      <c r="F833" s="14">
        <v>1</v>
      </c>
      <c r="G833" s="14" t="s">
        <v>153</v>
      </c>
      <c r="H833" s="14">
        <v>2</v>
      </c>
      <c r="I833" s="256"/>
      <c r="J833" s="256"/>
      <c r="K833" s="14" t="s">
        <v>154</v>
      </c>
      <c r="L833" s="12">
        <f t="shared" si="27"/>
        <v>0.1</v>
      </c>
      <c r="M833" s="51"/>
    </row>
    <row r="834" spans="1:13" ht="12.75" customHeight="1" x14ac:dyDescent="0.2">
      <c r="A834" s="101"/>
      <c r="B834" s="104">
        <v>0.31419999999999998</v>
      </c>
      <c r="C834" s="14" t="s">
        <v>153</v>
      </c>
      <c r="D834" s="14">
        <v>0.2</v>
      </c>
      <c r="E834" s="14" t="s">
        <v>153</v>
      </c>
      <c r="F834" s="14">
        <v>1</v>
      </c>
      <c r="G834" s="14" t="s">
        <v>153</v>
      </c>
      <c r="H834" s="14">
        <v>2</v>
      </c>
      <c r="I834" s="256"/>
      <c r="J834" s="256"/>
      <c r="K834" s="14" t="s">
        <v>154</v>
      </c>
      <c r="L834" s="12">
        <f t="shared" si="27"/>
        <v>0.12</v>
      </c>
      <c r="M834" s="51"/>
    </row>
    <row r="835" spans="1:13" ht="12.75" customHeight="1" x14ac:dyDescent="0.2">
      <c r="A835" s="101"/>
      <c r="B835" s="104">
        <v>2.6</v>
      </c>
      <c r="C835" s="14" t="s">
        <v>153</v>
      </c>
      <c r="D835" s="14">
        <f>(0.33+0.2)/2</f>
        <v>0.26500000000000001</v>
      </c>
      <c r="E835" s="14" t="s">
        <v>153</v>
      </c>
      <c r="F835" s="14">
        <v>1</v>
      </c>
      <c r="G835" s="14" t="s">
        <v>153</v>
      </c>
      <c r="H835" s="14">
        <v>2</v>
      </c>
      <c r="I835" s="256"/>
      <c r="J835" s="256"/>
      <c r="K835" s="14" t="s">
        <v>154</v>
      </c>
      <c r="L835" s="12">
        <f t="shared" si="27"/>
        <v>1.37</v>
      </c>
      <c r="M835" s="51"/>
    </row>
    <row r="836" spans="1:13" ht="12.75" customHeight="1" x14ac:dyDescent="0.2">
      <c r="A836" s="101"/>
      <c r="B836" s="104">
        <v>0.31419999999999998</v>
      </c>
      <c r="C836" s="14" t="s">
        <v>153</v>
      </c>
      <c r="D836" s="14">
        <v>0.33</v>
      </c>
      <c r="E836" s="14" t="s">
        <v>153</v>
      </c>
      <c r="F836" s="14">
        <v>1</v>
      </c>
      <c r="G836" s="14" t="s">
        <v>153</v>
      </c>
      <c r="H836" s="14">
        <v>2</v>
      </c>
      <c r="I836" s="256"/>
      <c r="J836" s="256"/>
      <c r="K836" s="14" t="s">
        <v>154</v>
      </c>
      <c r="L836" s="12">
        <f t="shared" si="27"/>
        <v>0.2</v>
      </c>
      <c r="M836" s="51"/>
    </row>
    <row r="837" spans="1:13" ht="12.75" customHeight="1" x14ac:dyDescent="0.2">
      <c r="A837" s="101"/>
      <c r="B837" s="104">
        <v>0.3</v>
      </c>
      <c r="C837" s="14" t="s">
        <v>153</v>
      </c>
      <c r="D837" s="14">
        <v>0.34</v>
      </c>
      <c r="E837" s="14" t="s">
        <v>153</v>
      </c>
      <c r="F837" s="14">
        <v>1</v>
      </c>
      <c r="G837" s="14" t="s">
        <v>153</v>
      </c>
      <c r="H837" s="14">
        <v>2</v>
      </c>
      <c r="I837" s="256"/>
      <c r="J837" s="256"/>
      <c r="K837" s="14" t="s">
        <v>154</v>
      </c>
      <c r="L837" s="12">
        <f t="shared" si="27"/>
        <v>0.2</v>
      </c>
      <c r="M837" s="51"/>
    </row>
    <row r="838" spans="1:13" ht="12.75" customHeight="1" x14ac:dyDescent="0.2">
      <c r="A838" s="101"/>
      <c r="B838" s="104">
        <v>0.15709999999999999</v>
      </c>
      <c r="C838" s="14" t="s">
        <v>153</v>
      </c>
      <c r="D838" s="14">
        <v>0.35</v>
      </c>
      <c r="E838" s="14" t="s">
        <v>153</v>
      </c>
      <c r="F838" s="14">
        <v>1</v>
      </c>
      <c r="G838" s="14" t="s">
        <v>153</v>
      </c>
      <c r="H838" s="14">
        <v>2</v>
      </c>
      <c r="I838" s="256"/>
      <c r="J838" s="256"/>
      <c r="K838" s="14" t="s">
        <v>154</v>
      </c>
      <c r="L838" s="12">
        <f t="shared" si="27"/>
        <v>0.1</v>
      </c>
      <c r="M838" s="51"/>
    </row>
    <row r="839" spans="1:13" ht="26.25" customHeight="1" x14ac:dyDescent="0.2">
      <c r="A839" s="101"/>
      <c r="B839" s="104">
        <f>SUM(B814:B838)</f>
        <v>28.814200000000003</v>
      </c>
      <c r="C839" s="14" t="s">
        <v>153</v>
      </c>
      <c r="D839" s="14">
        <v>0.1</v>
      </c>
      <c r="E839" s="14" t="s">
        <v>153</v>
      </c>
      <c r="F839" s="14">
        <v>1</v>
      </c>
      <c r="G839" s="14" t="s">
        <v>153</v>
      </c>
      <c r="H839" s="14">
        <v>1</v>
      </c>
      <c r="I839" s="256" t="s">
        <v>449</v>
      </c>
      <c r="J839" s="256"/>
      <c r="K839" s="14" t="s">
        <v>154</v>
      </c>
      <c r="L839" s="12">
        <f t="shared" si="27"/>
        <v>2.88</v>
      </c>
      <c r="M839" s="51"/>
    </row>
    <row r="840" spans="1:13" ht="12.75" customHeight="1" x14ac:dyDescent="0.2">
      <c r="A840" s="101"/>
      <c r="B840" s="104">
        <v>2.5825</v>
      </c>
      <c r="C840" s="14" t="s">
        <v>153</v>
      </c>
      <c r="D840" s="14">
        <f>(0.44+0.65)/2</f>
        <v>0.54500000000000004</v>
      </c>
      <c r="E840" s="14" t="s">
        <v>153</v>
      </c>
      <c r="F840" s="14">
        <v>1</v>
      </c>
      <c r="G840" s="14" t="s">
        <v>153</v>
      </c>
      <c r="H840" s="14">
        <v>2</v>
      </c>
      <c r="I840" s="256" t="s">
        <v>443</v>
      </c>
      <c r="J840" s="256"/>
      <c r="K840" s="14" t="s">
        <v>154</v>
      </c>
      <c r="L840" s="12">
        <f t="shared" si="27"/>
        <v>2.81</v>
      </c>
      <c r="M840" s="51"/>
    </row>
    <row r="841" spans="1:13" ht="12.75" customHeight="1" x14ac:dyDescent="0.2">
      <c r="A841" s="101"/>
      <c r="B841" s="104">
        <v>0.19209999999999999</v>
      </c>
      <c r="C841" s="14" t="s">
        <v>153</v>
      </c>
      <c r="D841" s="14">
        <v>0.65</v>
      </c>
      <c r="E841" s="14" t="s">
        <v>153</v>
      </c>
      <c r="F841" s="14">
        <v>1</v>
      </c>
      <c r="G841" s="14" t="s">
        <v>153</v>
      </c>
      <c r="H841" s="14">
        <v>2</v>
      </c>
      <c r="I841" s="256"/>
      <c r="J841" s="256"/>
      <c r="K841" s="14" t="s">
        <v>154</v>
      </c>
      <c r="L841" s="12">
        <f t="shared" si="27"/>
        <v>0.24</v>
      </c>
      <c r="M841" s="51"/>
    </row>
    <row r="842" spans="1:13" ht="12.75" customHeight="1" x14ac:dyDescent="0.2">
      <c r="A842" s="101"/>
      <c r="B842" s="104">
        <v>1.3872</v>
      </c>
      <c r="C842" s="14" t="s">
        <v>153</v>
      </c>
      <c r="D842" s="14">
        <f>(0.63+0.65)/2</f>
        <v>0.64</v>
      </c>
      <c r="E842" s="14" t="s">
        <v>153</v>
      </c>
      <c r="F842" s="14">
        <v>1</v>
      </c>
      <c r="G842" s="14" t="s">
        <v>153</v>
      </c>
      <c r="H842" s="14">
        <v>2</v>
      </c>
      <c r="I842" s="256"/>
      <c r="J842" s="256"/>
      <c r="K842" s="14" t="s">
        <v>154</v>
      </c>
      <c r="L842" s="12">
        <f t="shared" si="27"/>
        <v>1.77</v>
      </c>
      <c r="M842" s="51"/>
    </row>
    <row r="843" spans="1:13" ht="12.75" customHeight="1" x14ac:dyDescent="0.2">
      <c r="A843" s="101"/>
      <c r="B843" s="104">
        <v>0.1221</v>
      </c>
      <c r="C843" s="14" t="s">
        <v>153</v>
      </c>
      <c r="D843" s="14">
        <v>0.61</v>
      </c>
      <c r="E843" s="14" t="s">
        <v>153</v>
      </c>
      <c r="F843" s="14">
        <v>1</v>
      </c>
      <c r="G843" s="14" t="s">
        <v>153</v>
      </c>
      <c r="H843" s="14">
        <v>2</v>
      </c>
      <c r="I843" s="256"/>
      <c r="J843" s="256"/>
      <c r="K843" s="14" t="s">
        <v>154</v>
      </c>
      <c r="L843" s="12">
        <f t="shared" si="27"/>
        <v>0.14000000000000001</v>
      </c>
      <c r="M843" s="51"/>
    </row>
    <row r="844" spans="1:13" ht="12.75" customHeight="1" x14ac:dyDescent="0.2">
      <c r="A844" s="101"/>
      <c r="B844" s="104">
        <v>4.3236999999999997</v>
      </c>
      <c r="C844" s="14" t="s">
        <v>153</v>
      </c>
      <c r="D844" s="14">
        <f>(0.1+0.61)/2</f>
        <v>0.35499999999999998</v>
      </c>
      <c r="E844" s="14" t="s">
        <v>153</v>
      </c>
      <c r="F844" s="14">
        <v>1</v>
      </c>
      <c r="G844" s="14" t="s">
        <v>153</v>
      </c>
      <c r="H844" s="14">
        <v>2</v>
      </c>
      <c r="I844" s="256"/>
      <c r="J844" s="256"/>
      <c r="K844" s="14" t="s">
        <v>154</v>
      </c>
      <c r="L844" s="12">
        <f t="shared" si="27"/>
        <v>3.06</v>
      </c>
      <c r="M844" s="51"/>
    </row>
    <row r="845" spans="1:13" ht="12.75" customHeight="1" x14ac:dyDescent="0.2">
      <c r="A845" s="101"/>
      <c r="B845" s="104">
        <v>0.25900000000000001</v>
      </c>
      <c r="C845" s="14" t="s">
        <v>153</v>
      </c>
      <c r="D845" s="14">
        <v>0.1</v>
      </c>
      <c r="E845" s="14" t="s">
        <v>153</v>
      </c>
      <c r="F845" s="14">
        <v>1</v>
      </c>
      <c r="G845" s="14" t="s">
        <v>153</v>
      </c>
      <c r="H845" s="14">
        <v>2</v>
      </c>
      <c r="I845" s="256"/>
      <c r="J845" s="256"/>
      <c r="K845" s="14" t="s">
        <v>154</v>
      </c>
      <c r="L845" s="12">
        <f t="shared" si="27"/>
        <v>0.05</v>
      </c>
      <c r="M845" s="51"/>
    </row>
    <row r="846" spans="1:13" ht="12.75" customHeight="1" x14ac:dyDescent="0.2">
      <c r="A846" s="101"/>
      <c r="B846" s="104">
        <v>1.9742999999999999</v>
      </c>
      <c r="C846" s="14" t="s">
        <v>153</v>
      </c>
      <c r="D846" s="14">
        <f>(0.1+0.26)/2</f>
        <v>0.18</v>
      </c>
      <c r="E846" s="14" t="s">
        <v>153</v>
      </c>
      <c r="F846" s="14">
        <v>1</v>
      </c>
      <c r="G846" s="14" t="s">
        <v>153</v>
      </c>
      <c r="H846" s="14">
        <v>2</v>
      </c>
      <c r="I846" s="256"/>
      <c r="J846" s="256"/>
      <c r="K846" s="14" t="s">
        <v>154</v>
      </c>
      <c r="L846" s="12">
        <f t="shared" si="27"/>
        <v>0.71</v>
      </c>
      <c r="M846" s="51"/>
    </row>
    <row r="847" spans="1:13" ht="12.75" customHeight="1" x14ac:dyDescent="0.2">
      <c r="A847" s="101"/>
      <c r="B847" s="104">
        <v>0.12230000000000001</v>
      </c>
      <c r="C847" s="14" t="s">
        <v>153</v>
      </c>
      <c r="D847" s="14">
        <v>0.26</v>
      </c>
      <c r="E847" s="14" t="s">
        <v>153</v>
      </c>
      <c r="F847" s="14">
        <v>1</v>
      </c>
      <c r="G847" s="14" t="s">
        <v>153</v>
      </c>
      <c r="H847" s="14">
        <v>2</v>
      </c>
      <c r="I847" s="256"/>
      <c r="J847" s="256"/>
      <c r="K847" s="14" t="s">
        <v>154</v>
      </c>
      <c r="L847" s="12">
        <f t="shared" si="27"/>
        <v>0.06</v>
      </c>
      <c r="M847" s="51"/>
    </row>
    <row r="848" spans="1:13" ht="12.75" customHeight="1" x14ac:dyDescent="0.2">
      <c r="A848" s="101"/>
      <c r="B848" s="104">
        <v>1.2861</v>
      </c>
      <c r="C848" s="14" t="s">
        <v>153</v>
      </c>
      <c r="D848" s="14">
        <f>(0.43+0.26)/2</f>
        <v>0.34499999999999997</v>
      </c>
      <c r="E848" s="14" t="s">
        <v>153</v>
      </c>
      <c r="F848" s="14">
        <v>1</v>
      </c>
      <c r="G848" s="14" t="s">
        <v>153</v>
      </c>
      <c r="H848" s="14">
        <v>2</v>
      </c>
      <c r="I848" s="256"/>
      <c r="J848" s="256"/>
      <c r="K848" s="14" t="s">
        <v>154</v>
      </c>
      <c r="L848" s="12">
        <f t="shared" si="27"/>
        <v>0.88</v>
      </c>
      <c r="M848" s="51"/>
    </row>
    <row r="849" spans="1:13" ht="12.75" customHeight="1" x14ac:dyDescent="0.2">
      <c r="A849" s="101"/>
      <c r="B849" s="104">
        <v>0.12839999999999999</v>
      </c>
      <c r="C849" s="14" t="s">
        <v>153</v>
      </c>
      <c r="D849" s="14">
        <v>0.43</v>
      </c>
      <c r="E849" s="14" t="s">
        <v>153</v>
      </c>
      <c r="F849" s="14">
        <v>1</v>
      </c>
      <c r="G849" s="14" t="s">
        <v>153</v>
      </c>
      <c r="H849" s="14">
        <v>2</v>
      </c>
      <c r="I849" s="256"/>
      <c r="J849" s="256"/>
      <c r="K849" s="14" t="s">
        <v>154</v>
      </c>
      <c r="L849" s="12">
        <f t="shared" si="27"/>
        <v>0.11</v>
      </c>
      <c r="M849" s="51"/>
    </row>
    <row r="850" spans="1:13" ht="12.75" customHeight="1" x14ac:dyDescent="0.2">
      <c r="A850" s="101"/>
      <c r="B850" s="104">
        <v>2.1633</v>
      </c>
      <c r="C850" s="14" t="s">
        <v>153</v>
      </c>
      <c r="D850" s="14">
        <v>0.43</v>
      </c>
      <c r="E850" s="14" t="s">
        <v>153</v>
      </c>
      <c r="F850" s="14">
        <v>1</v>
      </c>
      <c r="G850" s="14" t="s">
        <v>153</v>
      </c>
      <c r="H850" s="14">
        <v>2</v>
      </c>
      <c r="I850" s="256"/>
      <c r="J850" s="256"/>
      <c r="K850" s="14" t="s">
        <v>154</v>
      </c>
      <c r="L850" s="12">
        <f t="shared" si="27"/>
        <v>1.86</v>
      </c>
      <c r="M850" s="51"/>
    </row>
    <row r="851" spans="1:13" ht="26.25" customHeight="1" x14ac:dyDescent="0.2">
      <c r="A851" s="101"/>
      <c r="B851" s="104">
        <f>SUM(B840:B850)</f>
        <v>14.540999999999995</v>
      </c>
      <c r="C851" s="14" t="s">
        <v>153</v>
      </c>
      <c r="D851" s="14">
        <v>0.1</v>
      </c>
      <c r="E851" s="14" t="s">
        <v>153</v>
      </c>
      <c r="F851" s="14">
        <v>1</v>
      </c>
      <c r="G851" s="14" t="s">
        <v>153</v>
      </c>
      <c r="H851" s="14">
        <v>1</v>
      </c>
      <c r="I851" s="256" t="s">
        <v>449</v>
      </c>
      <c r="J851" s="256"/>
      <c r="K851" s="14" t="s">
        <v>154</v>
      </c>
      <c r="L851" s="12">
        <f t="shared" si="27"/>
        <v>1.45</v>
      </c>
      <c r="M851" s="51"/>
    </row>
    <row r="852" spans="1:13" ht="12.75" customHeight="1" x14ac:dyDescent="0.2">
      <c r="A852" s="101"/>
      <c r="B852" s="104">
        <v>5.3804999999999996</v>
      </c>
      <c r="C852" s="14" t="s">
        <v>153</v>
      </c>
      <c r="D852" s="14">
        <f>(0.83+1.47)/2</f>
        <v>1.1499999999999999</v>
      </c>
      <c r="E852" s="14" t="s">
        <v>153</v>
      </c>
      <c r="F852" s="14">
        <v>1</v>
      </c>
      <c r="G852" s="14" t="s">
        <v>153</v>
      </c>
      <c r="H852" s="14">
        <v>2</v>
      </c>
      <c r="I852" s="256" t="s">
        <v>444</v>
      </c>
      <c r="J852" s="256"/>
      <c r="K852" s="14" t="s">
        <v>154</v>
      </c>
      <c r="L852" s="12">
        <f t="shared" si="27"/>
        <v>12.37</v>
      </c>
      <c r="M852" s="51"/>
    </row>
    <row r="853" spans="1:13" ht="12.75" customHeight="1" x14ac:dyDescent="0.2">
      <c r="A853" s="101"/>
      <c r="B853" s="104">
        <v>0.28749999999999998</v>
      </c>
      <c r="C853" s="14" t="s">
        <v>153</v>
      </c>
      <c r="D853" s="14">
        <v>1.47</v>
      </c>
      <c r="E853" s="14" t="s">
        <v>153</v>
      </c>
      <c r="F853" s="14">
        <v>1</v>
      </c>
      <c r="G853" s="14" t="s">
        <v>153</v>
      </c>
      <c r="H853" s="14">
        <v>2</v>
      </c>
      <c r="I853" s="256"/>
      <c r="J853" s="256"/>
      <c r="K853" s="14" t="s">
        <v>154</v>
      </c>
      <c r="L853" s="12">
        <f t="shared" si="27"/>
        <v>0.84</v>
      </c>
      <c r="M853" s="51"/>
    </row>
    <row r="854" spans="1:13" ht="12.75" customHeight="1" x14ac:dyDescent="0.2">
      <c r="A854" s="101"/>
      <c r="B854" s="104">
        <v>2.6513</v>
      </c>
      <c r="C854" s="14" t="s">
        <v>153</v>
      </c>
      <c r="D854" s="14">
        <f>(1.3+1.47)/2</f>
        <v>1.385</v>
      </c>
      <c r="E854" s="14" t="s">
        <v>153</v>
      </c>
      <c r="F854" s="14">
        <v>1</v>
      </c>
      <c r="G854" s="14" t="s">
        <v>153</v>
      </c>
      <c r="H854" s="14">
        <v>2</v>
      </c>
      <c r="I854" s="256"/>
      <c r="J854" s="256"/>
      <c r="K854" s="14" t="s">
        <v>154</v>
      </c>
      <c r="L854" s="12">
        <f t="shared" si="27"/>
        <v>7.34</v>
      </c>
      <c r="M854" s="51"/>
    </row>
    <row r="855" spans="1:13" ht="12.75" customHeight="1" x14ac:dyDescent="0.2">
      <c r="A855" s="101"/>
      <c r="B855" s="104">
        <v>0.17380000000000001</v>
      </c>
      <c r="C855" s="14" t="s">
        <v>153</v>
      </c>
      <c r="D855" s="14">
        <v>1.3</v>
      </c>
      <c r="E855" s="14" t="s">
        <v>153</v>
      </c>
      <c r="F855" s="14">
        <v>1</v>
      </c>
      <c r="G855" s="14" t="s">
        <v>153</v>
      </c>
      <c r="H855" s="14">
        <v>2</v>
      </c>
      <c r="I855" s="256"/>
      <c r="J855" s="256"/>
      <c r="K855" s="14" t="s">
        <v>154</v>
      </c>
      <c r="L855" s="12">
        <f t="shared" si="27"/>
        <v>0.45</v>
      </c>
      <c r="M855" s="51"/>
    </row>
    <row r="856" spans="1:13" ht="12.75" customHeight="1" x14ac:dyDescent="0.2">
      <c r="A856" s="101"/>
      <c r="B856" s="104">
        <v>2.8475000000000001</v>
      </c>
      <c r="C856" s="14" t="s">
        <v>153</v>
      </c>
      <c r="D856" s="14">
        <f>(1.3+1.01)/2</f>
        <v>1.155</v>
      </c>
      <c r="E856" s="14" t="s">
        <v>153</v>
      </c>
      <c r="F856" s="14">
        <v>1</v>
      </c>
      <c r="G856" s="14" t="s">
        <v>153</v>
      </c>
      <c r="H856" s="14">
        <v>2</v>
      </c>
      <c r="I856" s="256"/>
      <c r="J856" s="256"/>
      <c r="K856" s="14" t="s">
        <v>154</v>
      </c>
      <c r="L856" s="12">
        <f t="shared" si="27"/>
        <v>6.57</v>
      </c>
      <c r="M856" s="51"/>
    </row>
    <row r="857" spans="1:13" ht="12.75" customHeight="1" x14ac:dyDescent="0.2">
      <c r="A857" s="101"/>
      <c r="B857" s="104">
        <v>0.17380000000000001</v>
      </c>
      <c r="C857" s="14" t="s">
        <v>153</v>
      </c>
      <c r="D857" s="14">
        <v>1.01</v>
      </c>
      <c r="E857" s="14" t="s">
        <v>153</v>
      </c>
      <c r="F857" s="14">
        <v>1</v>
      </c>
      <c r="G857" s="14" t="s">
        <v>153</v>
      </c>
      <c r="H857" s="14">
        <v>2</v>
      </c>
      <c r="I857" s="256"/>
      <c r="J857" s="256"/>
      <c r="K857" s="14" t="s">
        <v>154</v>
      </c>
      <c r="L857" s="12">
        <f t="shared" si="27"/>
        <v>0.35</v>
      </c>
      <c r="M857" s="51"/>
    </row>
    <row r="858" spans="1:13" ht="12.75" customHeight="1" x14ac:dyDescent="0.2">
      <c r="A858" s="101"/>
      <c r="B858" s="104">
        <v>3.8668</v>
      </c>
      <c r="C858" s="14" t="s">
        <v>153</v>
      </c>
      <c r="D858" s="14">
        <f>(0.83+1.01)/2</f>
        <v>0.91999999999999993</v>
      </c>
      <c r="E858" s="14" t="s">
        <v>153</v>
      </c>
      <c r="F858" s="14">
        <v>1</v>
      </c>
      <c r="G858" s="14" t="s">
        <v>153</v>
      </c>
      <c r="H858" s="14">
        <v>2</v>
      </c>
      <c r="I858" s="256"/>
      <c r="J858" s="256"/>
      <c r="K858" s="14" t="s">
        <v>154</v>
      </c>
      <c r="L858" s="12">
        <f t="shared" si="27"/>
        <v>7.11</v>
      </c>
      <c r="M858" s="51"/>
    </row>
    <row r="859" spans="1:13" ht="12.75" customHeight="1" x14ac:dyDescent="0.2">
      <c r="A859" s="101"/>
      <c r="B859" s="104">
        <v>5.7523999999999997</v>
      </c>
      <c r="C859" s="14" t="s">
        <v>153</v>
      </c>
      <c r="D859" s="14">
        <f>(0.96+0.28)/2</f>
        <v>0.62</v>
      </c>
      <c r="E859" s="14" t="s">
        <v>153</v>
      </c>
      <c r="F859" s="14">
        <v>1</v>
      </c>
      <c r="G859" s="14" t="s">
        <v>153</v>
      </c>
      <c r="H859" s="14">
        <v>2</v>
      </c>
      <c r="I859" s="256"/>
      <c r="J859" s="256"/>
      <c r="K859" s="14" t="s">
        <v>154</v>
      </c>
      <c r="L859" s="12">
        <f t="shared" si="27"/>
        <v>7.13</v>
      </c>
      <c r="M859" s="51"/>
    </row>
    <row r="860" spans="1:13" x14ac:dyDescent="0.2">
      <c r="A860" s="101"/>
      <c r="B860" s="104">
        <v>0.29749999999999999</v>
      </c>
      <c r="C860" s="14" t="s">
        <v>153</v>
      </c>
      <c r="D860" s="14">
        <v>0.28000000000000003</v>
      </c>
      <c r="E860" s="14" t="s">
        <v>153</v>
      </c>
      <c r="F860" s="14">
        <v>1</v>
      </c>
      <c r="G860" s="14" t="s">
        <v>153</v>
      </c>
      <c r="H860" s="14">
        <v>2</v>
      </c>
      <c r="I860" s="256"/>
      <c r="J860" s="256"/>
      <c r="K860" s="14" t="s">
        <v>154</v>
      </c>
      <c r="L860" s="12">
        <f t="shared" si="27"/>
        <v>0.16</v>
      </c>
      <c r="M860" s="51"/>
    </row>
    <row r="861" spans="1:13" ht="12.75" customHeight="1" x14ac:dyDescent="0.2">
      <c r="A861" s="101"/>
      <c r="B861" s="104">
        <v>3.3449</v>
      </c>
      <c r="C861" s="14" t="s">
        <v>153</v>
      </c>
      <c r="D861" s="14">
        <f>(0.4+0.28)/2</f>
        <v>0.34</v>
      </c>
      <c r="E861" s="14" t="s">
        <v>153</v>
      </c>
      <c r="F861" s="14">
        <v>1</v>
      </c>
      <c r="G861" s="14" t="s">
        <v>153</v>
      </c>
      <c r="H861" s="14">
        <v>2</v>
      </c>
      <c r="I861" s="256"/>
      <c r="J861" s="256"/>
      <c r="K861" s="14" t="s">
        <v>154</v>
      </c>
      <c r="L861" s="12">
        <f t="shared" ref="L861:L865" si="28">TRUNC(B861*D861*F861*H861,2)</f>
        <v>2.27</v>
      </c>
      <c r="M861" s="51"/>
    </row>
    <row r="862" spans="1:13" ht="12.75" customHeight="1" x14ac:dyDescent="0.2">
      <c r="A862" s="101"/>
      <c r="B862" s="104">
        <v>0.18410000000000001</v>
      </c>
      <c r="C862" s="14" t="s">
        <v>153</v>
      </c>
      <c r="D862" s="14">
        <v>0.4</v>
      </c>
      <c r="E862" s="14" t="s">
        <v>153</v>
      </c>
      <c r="F862" s="14">
        <v>1</v>
      </c>
      <c r="G862" s="14" t="s">
        <v>153</v>
      </c>
      <c r="H862" s="14">
        <v>2</v>
      </c>
      <c r="I862" s="256"/>
      <c r="J862" s="256"/>
      <c r="K862" s="14" t="s">
        <v>154</v>
      </c>
      <c r="L862" s="12">
        <f t="shared" si="28"/>
        <v>0.14000000000000001</v>
      </c>
      <c r="M862" s="51"/>
    </row>
    <row r="863" spans="1:13" ht="12.75" customHeight="1" x14ac:dyDescent="0.2">
      <c r="A863" s="101"/>
      <c r="B863" s="104">
        <v>2.9373999999999998</v>
      </c>
      <c r="C863" s="14" t="s">
        <v>153</v>
      </c>
      <c r="D863" s="14">
        <f>(0.4+0.77)/2</f>
        <v>0.58499999999999996</v>
      </c>
      <c r="E863" s="14" t="s">
        <v>153</v>
      </c>
      <c r="F863" s="14">
        <v>1</v>
      </c>
      <c r="G863" s="14" t="s">
        <v>153</v>
      </c>
      <c r="H863" s="14">
        <v>2</v>
      </c>
      <c r="I863" s="256"/>
      <c r="J863" s="256"/>
      <c r="K863" s="14" t="s">
        <v>154</v>
      </c>
      <c r="L863" s="12">
        <f t="shared" si="28"/>
        <v>3.43</v>
      </c>
      <c r="M863" s="51"/>
    </row>
    <row r="864" spans="1:13" x14ac:dyDescent="0.2">
      <c r="A864" s="101"/>
      <c r="B864" s="104">
        <v>0.16339999999999999</v>
      </c>
      <c r="C864" s="14" t="s">
        <v>153</v>
      </c>
      <c r="D864" s="14">
        <v>0.77</v>
      </c>
      <c r="E864" s="14" t="s">
        <v>153</v>
      </c>
      <c r="F864" s="14">
        <v>1</v>
      </c>
      <c r="G864" s="14" t="s">
        <v>153</v>
      </c>
      <c r="H864" s="14">
        <v>2</v>
      </c>
      <c r="I864" s="256"/>
      <c r="J864" s="256"/>
      <c r="K864" s="14" t="s">
        <v>154</v>
      </c>
      <c r="L864" s="12">
        <f t="shared" si="28"/>
        <v>0.25</v>
      </c>
      <c r="M864" s="51"/>
    </row>
    <row r="865" spans="1:13" ht="27.75" customHeight="1" x14ac:dyDescent="0.2">
      <c r="A865" s="101"/>
      <c r="B865" s="104">
        <f>SUM(B852:B864)</f>
        <v>28.060899999999997</v>
      </c>
      <c r="C865" s="14" t="s">
        <v>153</v>
      </c>
      <c r="D865" s="14">
        <v>0.1</v>
      </c>
      <c r="E865" s="14" t="s">
        <v>153</v>
      </c>
      <c r="F865" s="14">
        <v>1</v>
      </c>
      <c r="G865" s="14" t="s">
        <v>153</v>
      </c>
      <c r="H865" s="14">
        <v>1</v>
      </c>
      <c r="I865" s="256" t="s">
        <v>449</v>
      </c>
      <c r="J865" s="256"/>
      <c r="K865" s="14" t="s">
        <v>154</v>
      </c>
      <c r="L865" s="12">
        <f t="shared" si="28"/>
        <v>2.8</v>
      </c>
      <c r="M865" s="51"/>
    </row>
    <row r="866" spans="1:13" ht="14.25" customHeight="1" x14ac:dyDescent="0.2">
      <c r="A866" s="101"/>
      <c r="B866" s="285"/>
      <c r="C866" s="285"/>
      <c r="D866" s="285"/>
      <c r="E866" s="285"/>
      <c r="F866" s="285"/>
      <c r="G866" s="285"/>
      <c r="H866" s="285"/>
      <c r="I866" s="285"/>
      <c r="J866" s="285"/>
      <c r="K866" s="14"/>
      <c r="L866" s="12"/>
      <c r="M866" s="51"/>
    </row>
    <row r="867" spans="1:13" ht="37.5" customHeight="1" x14ac:dyDescent="0.2">
      <c r="A867" s="101" t="str">
        <f>'ORÇAMENTO BASE'!A67</f>
        <v>5.8</v>
      </c>
      <c r="B867" s="256" t="str">
        <f>'ORÇAMENTO BASE'!D67</f>
        <v>IMPERMEABILIZAÇÃO DE SUPERFÍCIE COM EMULSÃO ASFÁLTICA, 2 DEMÃOS. AF_09/2023</v>
      </c>
      <c r="C867" s="256"/>
      <c r="D867" s="256"/>
      <c r="E867" s="256"/>
      <c r="F867" s="256"/>
      <c r="G867" s="256"/>
      <c r="H867" s="256"/>
      <c r="I867" s="256"/>
      <c r="J867" s="256"/>
      <c r="K867" s="14"/>
      <c r="L867" s="12" t="str">
        <f>'ORÇAMENTO BASE'!E67</f>
        <v>m²</v>
      </c>
      <c r="M867" s="54">
        <f>SUM(L870:L939)</f>
        <v>143.86000000000001</v>
      </c>
    </row>
    <row r="868" spans="1:13" x14ac:dyDescent="0.2">
      <c r="A868" s="101"/>
      <c r="B868" s="267" t="s">
        <v>446</v>
      </c>
      <c r="C868" s="267"/>
      <c r="D868" s="267"/>
      <c r="E868" s="267"/>
      <c r="F868" s="267"/>
      <c r="G868" s="267"/>
      <c r="H868" s="267"/>
      <c r="I868" s="267"/>
      <c r="J868" s="267"/>
      <c r="K868" s="14"/>
      <c r="L868" s="12"/>
      <c r="M868" s="51"/>
    </row>
    <row r="869" spans="1:13" x14ac:dyDescent="0.2">
      <c r="A869" s="101"/>
      <c r="B869" s="14" t="s">
        <v>159</v>
      </c>
      <c r="C869" s="14" t="s">
        <v>153</v>
      </c>
      <c r="D869" s="14" t="s">
        <v>286</v>
      </c>
      <c r="E869" s="14" t="s">
        <v>153</v>
      </c>
      <c r="F869" s="14" t="s">
        <v>440</v>
      </c>
      <c r="G869" s="14" t="s">
        <v>153</v>
      </c>
      <c r="H869" s="14" t="s">
        <v>152</v>
      </c>
      <c r="I869" s="256" t="s">
        <v>160</v>
      </c>
      <c r="J869" s="256"/>
      <c r="K869" s="14"/>
      <c r="L869" s="12"/>
      <c r="M869" s="51"/>
    </row>
    <row r="870" spans="1:13" x14ac:dyDescent="0.2">
      <c r="A870" s="101"/>
      <c r="B870" s="104">
        <v>1.4732000000000001</v>
      </c>
      <c r="C870" s="14" t="s">
        <v>153</v>
      </c>
      <c r="D870" s="14">
        <v>2</v>
      </c>
      <c r="E870" s="14" t="s">
        <v>153</v>
      </c>
      <c r="F870" s="14">
        <v>0.3</v>
      </c>
      <c r="G870" s="14" t="s">
        <v>153</v>
      </c>
      <c r="H870" s="14">
        <v>10</v>
      </c>
      <c r="I870" s="256" t="s">
        <v>441</v>
      </c>
      <c r="J870" s="256"/>
      <c r="K870" s="14" t="s">
        <v>154</v>
      </c>
      <c r="L870" s="12">
        <f>TRUNC(B870*D870*F870*H870,2)</f>
        <v>8.83</v>
      </c>
      <c r="M870" s="51"/>
    </row>
    <row r="871" spans="1:13" x14ac:dyDescent="0.2">
      <c r="A871" s="101"/>
      <c r="B871" s="104">
        <v>0.1221</v>
      </c>
      <c r="C871" s="14" t="s">
        <v>153</v>
      </c>
      <c r="D871" s="14">
        <v>2</v>
      </c>
      <c r="E871" s="14" t="s">
        <v>153</v>
      </c>
      <c r="F871" s="14">
        <v>0.3</v>
      </c>
      <c r="G871" s="14" t="s">
        <v>153</v>
      </c>
      <c r="H871" s="14">
        <v>10</v>
      </c>
      <c r="I871" s="256"/>
      <c r="J871" s="256"/>
      <c r="K871" s="14" t="s">
        <v>154</v>
      </c>
      <c r="L871" s="12">
        <f t="shared" ref="L871:L937" si="29">TRUNC(B871*D871*F871*H871,2)</f>
        <v>0.73</v>
      </c>
      <c r="M871" s="51"/>
    </row>
    <row r="872" spans="1:13" x14ac:dyDescent="0.2">
      <c r="A872" s="101"/>
      <c r="B872" s="104">
        <v>1.2619</v>
      </c>
      <c r="C872" s="14" t="s">
        <v>153</v>
      </c>
      <c r="D872" s="14">
        <v>2</v>
      </c>
      <c r="E872" s="14" t="s">
        <v>153</v>
      </c>
      <c r="F872" s="14">
        <v>0.3</v>
      </c>
      <c r="G872" s="14" t="s">
        <v>153</v>
      </c>
      <c r="H872" s="14">
        <v>10</v>
      </c>
      <c r="I872" s="256"/>
      <c r="J872" s="256"/>
      <c r="K872" s="14" t="s">
        <v>154</v>
      </c>
      <c r="L872" s="12">
        <f t="shared" si="29"/>
        <v>7.57</v>
      </c>
      <c r="M872" s="51"/>
    </row>
    <row r="873" spans="1:13" x14ac:dyDescent="0.2">
      <c r="A873" s="101"/>
      <c r="B873" s="104">
        <v>0.191</v>
      </c>
      <c r="C873" s="14" t="s">
        <v>153</v>
      </c>
      <c r="D873" s="14">
        <v>2</v>
      </c>
      <c r="E873" s="14" t="s">
        <v>153</v>
      </c>
      <c r="F873" s="14">
        <v>0.3</v>
      </c>
      <c r="G873" s="14" t="s">
        <v>153</v>
      </c>
      <c r="H873" s="14">
        <v>10</v>
      </c>
      <c r="I873" s="256"/>
      <c r="J873" s="256"/>
      <c r="K873" s="14" t="s">
        <v>154</v>
      </c>
      <c r="L873" s="12">
        <f t="shared" si="29"/>
        <v>1.1399999999999999</v>
      </c>
      <c r="M873" s="51"/>
    </row>
    <row r="874" spans="1:13" x14ac:dyDescent="0.2">
      <c r="A874" s="101"/>
      <c r="B874" s="104">
        <v>2.3313000000000001</v>
      </c>
      <c r="C874" s="14" t="s">
        <v>153</v>
      </c>
      <c r="D874" s="14">
        <v>2</v>
      </c>
      <c r="E874" s="14" t="s">
        <v>153</v>
      </c>
      <c r="F874" s="14">
        <v>0.3</v>
      </c>
      <c r="G874" s="14" t="s">
        <v>153</v>
      </c>
      <c r="H874" s="14">
        <v>10</v>
      </c>
      <c r="I874" s="256"/>
      <c r="J874" s="256"/>
      <c r="K874" s="14" t="s">
        <v>154</v>
      </c>
      <c r="L874" s="12">
        <f t="shared" si="29"/>
        <v>13.98</v>
      </c>
      <c r="M874" s="51"/>
    </row>
    <row r="875" spans="1:13" x14ac:dyDescent="0.2">
      <c r="A875" s="101"/>
      <c r="B875" s="104">
        <v>0.18190000000000001</v>
      </c>
      <c r="C875" s="14" t="s">
        <v>153</v>
      </c>
      <c r="D875" s="14">
        <v>2</v>
      </c>
      <c r="E875" s="14" t="s">
        <v>153</v>
      </c>
      <c r="F875" s="14">
        <v>0.3</v>
      </c>
      <c r="G875" s="14" t="s">
        <v>153</v>
      </c>
      <c r="H875" s="14">
        <v>10</v>
      </c>
      <c r="I875" s="256"/>
      <c r="J875" s="256"/>
      <c r="K875" s="14" t="s">
        <v>154</v>
      </c>
      <c r="L875" s="12">
        <f t="shared" si="29"/>
        <v>1.0900000000000001</v>
      </c>
      <c r="M875" s="51"/>
    </row>
    <row r="876" spans="1:13" x14ac:dyDescent="0.2">
      <c r="A876" s="101"/>
      <c r="B876" s="104">
        <v>0.5897</v>
      </c>
      <c r="C876" s="14" t="s">
        <v>153</v>
      </c>
      <c r="D876" s="14">
        <v>2</v>
      </c>
      <c r="E876" s="14" t="s">
        <v>153</v>
      </c>
      <c r="F876" s="14">
        <v>0.3</v>
      </c>
      <c r="G876" s="14" t="s">
        <v>153</v>
      </c>
      <c r="H876" s="14">
        <v>10</v>
      </c>
      <c r="I876" s="256"/>
      <c r="J876" s="256"/>
      <c r="K876" s="14" t="s">
        <v>154</v>
      </c>
      <c r="L876" s="12">
        <f t="shared" si="29"/>
        <v>3.53</v>
      </c>
      <c r="M876" s="51"/>
    </row>
    <row r="877" spans="1:13" x14ac:dyDescent="0.2">
      <c r="A877" s="101"/>
      <c r="B877" s="104">
        <v>0.12839999999999999</v>
      </c>
      <c r="C877" s="14" t="s">
        <v>153</v>
      </c>
      <c r="D877" s="14">
        <v>2</v>
      </c>
      <c r="E877" s="14" t="s">
        <v>153</v>
      </c>
      <c r="F877" s="14">
        <v>0.3</v>
      </c>
      <c r="G877" s="14" t="s">
        <v>153</v>
      </c>
      <c r="H877" s="14">
        <v>10</v>
      </c>
      <c r="I877" s="256"/>
      <c r="J877" s="256"/>
      <c r="K877" s="14" t="s">
        <v>154</v>
      </c>
      <c r="L877" s="12">
        <f t="shared" si="29"/>
        <v>0.77</v>
      </c>
      <c r="M877" s="51"/>
    </row>
    <row r="878" spans="1:13" x14ac:dyDescent="0.2">
      <c r="A878" s="101"/>
      <c r="B878" s="104">
        <v>1.4964999999999999</v>
      </c>
      <c r="C878" s="14" t="s">
        <v>153</v>
      </c>
      <c r="D878" s="14">
        <v>2</v>
      </c>
      <c r="E878" s="14" t="s">
        <v>153</v>
      </c>
      <c r="F878" s="14">
        <v>0.3</v>
      </c>
      <c r="G878" s="14" t="s">
        <v>153</v>
      </c>
      <c r="H878" s="14">
        <v>10</v>
      </c>
      <c r="I878" s="256"/>
      <c r="J878" s="256"/>
      <c r="K878" s="14" t="s">
        <v>154</v>
      </c>
      <c r="L878" s="12">
        <f t="shared" si="29"/>
        <v>8.9700000000000006</v>
      </c>
      <c r="M878" s="51"/>
    </row>
    <row r="879" spans="1:13" x14ac:dyDescent="0.2">
      <c r="A879" s="101"/>
      <c r="B879" s="104">
        <v>0.12230000000000001</v>
      </c>
      <c r="C879" s="14" t="s">
        <v>153</v>
      </c>
      <c r="D879" s="14">
        <v>2</v>
      </c>
      <c r="E879" s="14" t="s">
        <v>153</v>
      </c>
      <c r="F879" s="14">
        <v>0.3</v>
      </c>
      <c r="G879" s="14" t="s">
        <v>153</v>
      </c>
      <c r="H879" s="14">
        <v>10</v>
      </c>
      <c r="I879" s="256"/>
      <c r="J879" s="256"/>
      <c r="K879" s="14" t="s">
        <v>154</v>
      </c>
      <c r="L879" s="12">
        <f t="shared" si="29"/>
        <v>0.73</v>
      </c>
      <c r="M879" s="51"/>
    </row>
    <row r="880" spans="1:13" x14ac:dyDescent="0.2">
      <c r="A880" s="101"/>
      <c r="B880" s="104">
        <v>1.5621</v>
      </c>
      <c r="C880" s="14" t="s">
        <v>153</v>
      </c>
      <c r="D880" s="14">
        <v>2</v>
      </c>
      <c r="E880" s="14" t="s">
        <v>153</v>
      </c>
      <c r="F880" s="14">
        <v>0.3</v>
      </c>
      <c r="G880" s="14" t="s">
        <v>153</v>
      </c>
      <c r="H880" s="14">
        <v>10</v>
      </c>
      <c r="I880" s="256"/>
      <c r="J880" s="256"/>
      <c r="K880" s="14" t="s">
        <v>154</v>
      </c>
      <c r="L880" s="12">
        <f t="shared" si="29"/>
        <v>9.3699999999999992</v>
      </c>
      <c r="M880" s="51"/>
    </row>
    <row r="881" spans="1:13" x14ac:dyDescent="0.2">
      <c r="A881" s="101"/>
      <c r="B881" s="104">
        <v>0.19239999999999999</v>
      </c>
      <c r="C881" s="14" t="s">
        <v>153</v>
      </c>
      <c r="D881" s="14">
        <v>2</v>
      </c>
      <c r="E881" s="14" t="s">
        <v>153</v>
      </c>
      <c r="F881" s="14">
        <v>0.3</v>
      </c>
      <c r="G881" s="14" t="s">
        <v>153</v>
      </c>
      <c r="H881" s="14">
        <v>10</v>
      </c>
      <c r="I881" s="256"/>
      <c r="J881" s="256"/>
      <c r="K881" s="14" t="s">
        <v>154</v>
      </c>
      <c r="L881" s="12">
        <f t="shared" si="29"/>
        <v>1.1499999999999999</v>
      </c>
      <c r="M881" s="51"/>
    </row>
    <row r="882" spans="1:13" x14ac:dyDescent="0.2">
      <c r="A882" s="101"/>
      <c r="B882" s="104">
        <v>2.5771999999999999</v>
      </c>
      <c r="C882" s="14" t="s">
        <v>153</v>
      </c>
      <c r="D882" s="14">
        <v>2</v>
      </c>
      <c r="E882" s="14" t="s">
        <v>153</v>
      </c>
      <c r="F882" s="14">
        <v>0.3</v>
      </c>
      <c r="G882" s="14" t="s">
        <v>153</v>
      </c>
      <c r="H882" s="14">
        <v>10</v>
      </c>
      <c r="I882" s="256"/>
      <c r="J882" s="256"/>
      <c r="K882" s="14" t="s">
        <v>154</v>
      </c>
      <c r="L882" s="12">
        <f t="shared" si="29"/>
        <v>15.46</v>
      </c>
      <c r="M882" s="51"/>
    </row>
    <row r="883" spans="1:13" x14ac:dyDescent="0.2">
      <c r="A883" s="101"/>
      <c r="B883" s="104">
        <v>0.1229</v>
      </c>
      <c r="C883" s="14" t="s">
        <v>153</v>
      </c>
      <c r="D883" s="14">
        <v>2</v>
      </c>
      <c r="E883" s="14" t="s">
        <v>153</v>
      </c>
      <c r="F883" s="14">
        <v>0.3</v>
      </c>
      <c r="G883" s="14" t="s">
        <v>153</v>
      </c>
      <c r="H883" s="14">
        <v>10</v>
      </c>
      <c r="I883" s="256"/>
      <c r="J883" s="256"/>
      <c r="K883" s="14" t="s">
        <v>154</v>
      </c>
      <c r="L883" s="12">
        <f t="shared" si="29"/>
        <v>0.73</v>
      </c>
      <c r="M883" s="51"/>
    </row>
    <row r="884" spans="1:13" x14ac:dyDescent="0.2">
      <c r="A884" s="101"/>
      <c r="B884" s="104">
        <v>1.1173</v>
      </c>
      <c r="C884" s="14" t="s">
        <v>153</v>
      </c>
      <c r="D884" s="14">
        <v>2</v>
      </c>
      <c r="E884" s="14" t="s">
        <v>153</v>
      </c>
      <c r="F884" s="14">
        <v>0.3</v>
      </c>
      <c r="G884" s="14" t="s">
        <v>153</v>
      </c>
      <c r="H884" s="14">
        <v>10</v>
      </c>
      <c r="I884" s="256"/>
      <c r="J884" s="256"/>
      <c r="K884" s="14" t="s">
        <v>154</v>
      </c>
      <c r="L884" s="12">
        <f t="shared" si="29"/>
        <v>6.7</v>
      </c>
      <c r="M884" s="51"/>
    </row>
    <row r="885" spans="1:13" x14ac:dyDescent="0.2">
      <c r="A885" s="101"/>
      <c r="B885" s="104">
        <v>0.36880000000000002</v>
      </c>
      <c r="C885" s="14" t="s">
        <v>153</v>
      </c>
      <c r="D885" s="14">
        <v>2</v>
      </c>
      <c r="E885" s="14" t="s">
        <v>153</v>
      </c>
      <c r="F885" s="14">
        <v>0.3</v>
      </c>
      <c r="G885" s="14" t="s">
        <v>153</v>
      </c>
      <c r="H885" s="14">
        <v>10</v>
      </c>
      <c r="I885" s="256"/>
      <c r="J885" s="256"/>
      <c r="K885" s="14" t="s">
        <v>154</v>
      </c>
      <c r="L885" s="12">
        <f t="shared" si="29"/>
        <v>2.21</v>
      </c>
      <c r="M885" s="51"/>
    </row>
    <row r="886" spans="1:13" x14ac:dyDescent="0.2">
      <c r="A886" s="101"/>
      <c r="B886" s="104">
        <v>0.12230000000000001</v>
      </c>
      <c r="C886" s="14" t="s">
        <v>153</v>
      </c>
      <c r="D886" s="14">
        <v>2</v>
      </c>
      <c r="E886" s="14" t="s">
        <v>153</v>
      </c>
      <c r="F886" s="14">
        <v>0.3</v>
      </c>
      <c r="G886" s="14" t="s">
        <v>153</v>
      </c>
      <c r="H886" s="14">
        <v>10</v>
      </c>
      <c r="I886" s="256"/>
      <c r="J886" s="256"/>
      <c r="K886" s="14" t="s">
        <v>154</v>
      </c>
      <c r="L886" s="12">
        <f t="shared" si="29"/>
        <v>0.73</v>
      </c>
      <c r="M886" s="51"/>
    </row>
    <row r="887" spans="1:13" x14ac:dyDescent="0.2">
      <c r="A887" s="101"/>
      <c r="B887" s="104">
        <f>SUM(B870:B886)</f>
        <v>13.961299999999998</v>
      </c>
      <c r="C887" s="14" t="s">
        <v>153</v>
      </c>
      <c r="D887" s="14">
        <v>0.14000000000000001</v>
      </c>
      <c r="E887" s="14" t="s">
        <v>153</v>
      </c>
      <c r="F887" s="14">
        <v>1</v>
      </c>
      <c r="G887" s="14" t="s">
        <v>153</v>
      </c>
      <c r="H887" s="14">
        <v>1</v>
      </c>
      <c r="I887" s="256" t="s">
        <v>448</v>
      </c>
      <c r="J887" s="256"/>
      <c r="K887" s="14" t="s">
        <v>154</v>
      </c>
      <c r="L887" s="12">
        <f t="shared" si="29"/>
        <v>1.95</v>
      </c>
      <c r="M887" s="51"/>
    </row>
    <row r="888" spans="1:13" x14ac:dyDescent="0.2">
      <c r="A888" s="101"/>
      <c r="B888" s="104">
        <v>8.2810000000000006</v>
      </c>
      <c r="C888" s="14" t="s">
        <v>153</v>
      </c>
      <c r="D888" s="14">
        <v>2</v>
      </c>
      <c r="E888" s="14" t="s">
        <v>153</v>
      </c>
      <c r="F888" s="14">
        <v>0.3</v>
      </c>
      <c r="G888" s="14" t="s">
        <v>153</v>
      </c>
      <c r="H888" s="14">
        <v>1</v>
      </c>
      <c r="I888" s="256" t="s">
        <v>442</v>
      </c>
      <c r="J888" s="256"/>
      <c r="K888" s="14" t="s">
        <v>154</v>
      </c>
      <c r="L888" s="12">
        <f t="shared" si="29"/>
        <v>4.96</v>
      </c>
      <c r="M888" s="51"/>
    </row>
    <row r="889" spans="1:13" x14ac:dyDescent="0.2">
      <c r="A889" s="101"/>
      <c r="B889" s="104">
        <v>0.46100000000000002</v>
      </c>
      <c r="C889" s="14" t="s">
        <v>153</v>
      </c>
      <c r="D889" s="14">
        <v>2</v>
      </c>
      <c r="E889" s="14" t="s">
        <v>153</v>
      </c>
      <c r="F889" s="14">
        <v>0.3</v>
      </c>
      <c r="G889" s="14" t="s">
        <v>153</v>
      </c>
      <c r="H889" s="14">
        <v>1</v>
      </c>
      <c r="I889" s="256"/>
      <c r="J889" s="256"/>
      <c r="K889" s="14" t="s">
        <v>154</v>
      </c>
      <c r="L889" s="12">
        <f t="shared" si="29"/>
        <v>0.27</v>
      </c>
      <c r="M889" s="51"/>
    </row>
    <row r="890" spans="1:13" x14ac:dyDescent="0.2">
      <c r="A890" s="101"/>
      <c r="B890" s="104">
        <v>0.28889999999999999</v>
      </c>
      <c r="C890" s="14" t="s">
        <v>153</v>
      </c>
      <c r="D890" s="14">
        <v>2</v>
      </c>
      <c r="E890" s="14" t="s">
        <v>153</v>
      </c>
      <c r="F890" s="14">
        <v>0.3</v>
      </c>
      <c r="G890" s="14" t="s">
        <v>153</v>
      </c>
      <c r="H890" s="14">
        <v>1</v>
      </c>
      <c r="I890" s="256"/>
      <c r="J890" s="256"/>
      <c r="K890" s="14" t="s">
        <v>154</v>
      </c>
      <c r="L890" s="12">
        <f t="shared" si="29"/>
        <v>0.17</v>
      </c>
      <c r="M890" s="51"/>
    </row>
    <row r="891" spans="1:13" x14ac:dyDescent="0.2">
      <c r="A891" s="101"/>
      <c r="B891" s="104">
        <v>0.31140000000000001</v>
      </c>
      <c r="C891" s="14" t="s">
        <v>153</v>
      </c>
      <c r="D891" s="14">
        <v>2</v>
      </c>
      <c r="E891" s="14" t="s">
        <v>153</v>
      </c>
      <c r="F891" s="14">
        <v>0.3</v>
      </c>
      <c r="G891" s="14" t="s">
        <v>153</v>
      </c>
      <c r="H891" s="14">
        <v>1</v>
      </c>
      <c r="I891" s="256"/>
      <c r="J891" s="256"/>
      <c r="K891" s="14" t="s">
        <v>154</v>
      </c>
      <c r="L891" s="12">
        <f t="shared" si="29"/>
        <v>0.18</v>
      </c>
      <c r="M891" s="51"/>
    </row>
    <row r="892" spans="1:13" x14ac:dyDescent="0.2">
      <c r="A892" s="101"/>
      <c r="B892" s="104">
        <v>1.8004</v>
      </c>
      <c r="C892" s="14" t="s">
        <v>153</v>
      </c>
      <c r="D892" s="14">
        <v>2</v>
      </c>
      <c r="E892" s="14" t="s">
        <v>153</v>
      </c>
      <c r="F892" s="14">
        <v>0.3</v>
      </c>
      <c r="G892" s="14" t="s">
        <v>153</v>
      </c>
      <c r="H892" s="14">
        <v>1</v>
      </c>
      <c r="I892" s="256"/>
      <c r="J892" s="256"/>
      <c r="K892" s="14" t="s">
        <v>154</v>
      </c>
      <c r="L892" s="12">
        <f t="shared" si="29"/>
        <v>1.08</v>
      </c>
      <c r="M892" s="51"/>
    </row>
    <row r="893" spans="1:13" x14ac:dyDescent="0.2">
      <c r="A893" s="101"/>
      <c r="B893" s="104">
        <v>2.5964999999999998</v>
      </c>
      <c r="C893" s="14" t="s">
        <v>153</v>
      </c>
      <c r="D893" s="14">
        <v>2</v>
      </c>
      <c r="E893" s="14" t="s">
        <v>153</v>
      </c>
      <c r="F893" s="14">
        <v>0.3</v>
      </c>
      <c r="G893" s="14" t="s">
        <v>153</v>
      </c>
      <c r="H893" s="14">
        <v>1</v>
      </c>
      <c r="I893" s="256"/>
      <c r="J893" s="256"/>
      <c r="K893" s="14" t="s">
        <v>154</v>
      </c>
      <c r="L893" s="12">
        <f t="shared" si="29"/>
        <v>1.55</v>
      </c>
      <c r="M893" s="51"/>
    </row>
    <row r="894" spans="1:13" x14ac:dyDescent="0.2">
      <c r="A894" s="101"/>
      <c r="B894" s="104">
        <v>0.15709999999999999</v>
      </c>
      <c r="C894" s="14" t="s">
        <v>153</v>
      </c>
      <c r="D894" s="14">
        <v>2</v>
      </c>
      <c r="E894" s="14" t="s">
        <v>153</v>
      </c>
      <c r="F894" s="14">
        <v>0.3</v>
      </c>
      <c r="G894" s="14" t="s">
        <v>153</v>
      </c>
      <c r="H894" s="14">
        <v>1</v>
      </c>
      <c r="I894" s="256"/>
      <c r="J894" s="256"/>
      <c r="K894" s="14" t="s">
        <v>154</v>
      </c>
      <c r="L894" s="12">
        <f t="shared" si="29"/>
        <v>0.09</v>
      </c>
      <c r="M894" s="51"/>
    </row>
    <row r="895" spans="1:13" x14ac:dyDescent="0.2">
      <c r="A895" s="101"/>
      <c r="B895" s="104">
        <v>0.3</v>
      </c>
      <c r="C895" s="14" t="s">
        <v>153</v>
      </c>
      <c r="D895" s="14">
        <v>2</v>
      </c>
      <c r="E895" s="14" t="s">
        <v>153</v>
      </c>
      <c r="F895" s="14">
        <v>0.3</v>
      </c>
      <c r="G895" s="14" t="s">
        <v>153</v>
      </c>
      <c r="H895" s="14">
        <v>1</v>
      </c>
      <c r="I895" s="256"/>
      <c r="J895" s="256"/>
      <c r="K895" s="14" t="s">
        <v>154</v>
      </c>
      <c r="L895" s="12">
        <f t="shared" si="29"/>
        <v>0.18</v>
      </c>
      <c r="M895" s="51"/>
    </row>
    <row r="896" spans="1:13" x14ac:dyDescent="0.2">
      <c r="A896" s="101"/>
      <c r="B896" s="104">
        <v>0.31419999999999998</v>
      </c>
      <c r="C896" s="14" t="s">
        <v>153</v>
      </c>
      <c r="D896" s="14">
        <v>2</v>
      </c>
      <c r="E896" s="14" t="s">
        <v>153</v>
      </c>
      <c r="F896" s="14">
        <v>0.3</v>
      </c>
      <c r="G896" s="14" t="s">
        <v>153</v>
      </c>
      <c r="H896" s="14">
        <v>1</v>
      </c>
      <c r="I896" s="256"/>
      <c r="J896" s="256"/>
      <c r="K896" s="14" t="s">
        <v>154</v>
      </c>
      <c r="L896" s="12">
        <f t="shared" si="29"/>
        <v>0.18</v>
      </c>
      <c r="M896" s="51"/>
    </row>
    <row r="897" spans="1:13" x14ac:dyDescent="0.2">
      <c r="A897" s="101"/>
      <c r="B897" s="104">
        <v>2.6</v>
      </c>
      <c r="C897" s="14" t="s">
        <v>153</v>
      </c>
      <c r="D897" s="14">
        <v>2</v>
      </c>
      <c r="E897" s="14" t="s">
        <v>153</v>
      </c>
      <c r="F897" s="14">
        <v>0.3</v>
      </c>
      <c r="G897" s="14" t="s">
        <v>153</v>
      </c>
      <c r="H897" s="14">
        <v>1</v>
      </c>
      <c r="I897" s="256"/>
      <c r="J897" s="256"/>
      <c r="K897" s="14" t="s">
        <v>154</v>
      </c>
      <c r="L897" s="12">
        <f t="shared" si="29"/>
        <v>1.56</v>
      </c>
      <c r="M897" s="51"/>
    </row>
    <row r="898" spans="1:13" x14ac:dyDescent="0.2">
      <c r="A898" s="101"/>
      <c r="B898" s="104">
        <v>0.31419999999999998</v>
      </c>
      <c r="C898" s="14" t="s">
        <v>153</v>
      </c>
      <c r="D898" s="14">
        <v>2</v>
      </c>
      <c r="E898" s="14" t="s">
        <v>153</v>
      </c>
      <c r="F898" s="14">
        <v>0.3</v>
      </c>
      <c r="G898" s="14" t="s">
        <v>153</v>
      </c>
      <c r="H898" s="14">
        <v>1</v>
      </c>
      <c r="I898" s="256"/>
      <c r="J898" s="256"/>
      <c r="K898" s="14" t="s">
        <v>154</v>
      </c>
      <c r="L898" s="12">
        <f t="shared" si="29"/>
        <v>0.18</v>
      </c>
      <c r="M898" s="51"/>
    </row>
    <row r="899" spans="1:13" x14ac:dyDescent="0.2">
      <c r="A899" s="101"/>
      <c r="B899" s="104">
        <v>0.3</v>
      </c>
      <c r="C899" s="14" t="s">
        <v>153</v>
      </c>
      <c r="D899" s="14">
        <v>2</v>
      </c>
      <c r="E899" s="14" t="s">
        <v>153</v>
      </c>
      <c r="F899" s="14">
        <v>0.3</v>
      </c>
      <c r="G899" s="14" t="s">
        <v>153</v>
      </c>
      <c r="H899" s="14">
        <v>1</v>
      </c>
      <c r="I899" s="256"/>
      <c r="J899" s="256"/>
      <c r="K899" s="14" t="s">
        <v>154</v>
      </c>
      <c r="L899" s="12">
        <f t="shared" si="29"/>
        <v>0.18</v>
      </c>
      <c r="M899" s="51"/>
    </row>
    <row r="900" spans="1:13" x14ac:dyDescent="0.2">
      <c r="A900" s="101"/>
      <c r="B900" s="104">
        <v>0.15709999999999999</v>
      </c>
      <c r="C900" s="14" t="s">
        <v>153</v>
      </c>
      <c r="D900" s="14">
        <v>2</v>
      </c>
      <c r="E900" s="14" t="s">
        <v>153</v>
      </c>
      <c r="F900" s="14">
        <v>0.3</v>
      </c>
      <c r="G900" s="14" t="s">
        <v>153</v>
      </c>
      <c r="H900" s="14">
        <v>1</v>
      </c>
      <c r="I900" s="256"/>
      <c r="J900" s="256"/>
      <c r="K900" s="14" t="s">
        <v>154</v>
      </c>
      <c r="L900" s="12">
        <f t="shared" si="29"/>
        <v>0.09</v>
      </c>
      <c r="M900" s="51"/>
    </row>
    <row r="901" spans="1:13" x14ac:dyDescent="0.2">
      <c r="A901" s="101"/>
      <c r="B901" s="104">
        <v>3.5085000000000002</v>
      </c>
      <c r="C901" s="14" t="s">
        <v>153</v>
      </c>
      <c r="D901" s="14">
        <v>2</v>
      </c>
      <c r="E901" s="14" t="s">
        <v>153</v>
      </c>
      <c r="F901" s="14">
        <v>0.3</v>
      </c>
      <c r="G901" s="14" t="s">
        <v>153</v>
      </c>
      <c r="H901" s="14">
        <v>1</v>
      </c>
      <c r="I901" s="256"/>
      <c r="J901" s="256"/>
      <c r="K901" s="14" t="s">
        <v>154</v>
      </c>
      <c r="L901" s="12">
        <f t="shared" si="29"/>
        <v>2.1</v>
      </c>
      <c r="M901" s="51"/>
    </row>
    <row r="902" spans="1:13" x14ac:dyDescent="0.2">
      <c r="A902" s="101"/>
      <c r="B902" s="104">
        <v>0.33360000000000001</v>
      </c>
      <c r="C902" s="14" t="s">
        <v>153</v>
      </c>
      <c r="D902" s="14">
        <v>2</v>
      </c>
      <c r="E902" s="14" t="s">
        <v>153</v>
      </c>
      <c r="F902" s="14">
        <v>0.3</v>
      </c>
      <c r="G902" s="14" t="s">
        <v>153</v>
      </c>
      <c r="H902" s="14">
        <v>1</v>
      </c>
      <c r="I902" s="256"/>
      <c r="J902" s="256"/>
      <c r="K902" s="14" t="s">
        <v>154</v>
      </c>
      <c r="L902" s="12">
        <f t="shared" si="29"/>
        <v>0.2</v>
      </c>
      <c r="M902" s="51"/>
    </row>
    <row r="903" spans="1:13" x14ac:dyDescent="0.2">
      <c r="A903" s="101"/>
      <c r="B903" s="104">
        <v>2.0522</v>
      </c>
      <c r="C903" s="14" t="s">
        <v>153</v>
      </c>
      <c r="D903" s="14">
        <v>2</v>
      </c>
      <c r="E903" s="14" t="s">
        <v>153</v>
      </c>
      <c r="F903" s="14">
        <v>0.3</v>
      </c>
      <c r="G903" s="14" t="s">
        <v>153</v>
      </c>
      <c r="H903" s="14">
        <v>1</v>
      </c>
      <c r="I903" s="256"/>
      <c r="J903" s="256"/>
      <c r="K903" s="14" t="s">
        <v>154</v>
      </c>
      <c r="L903" s="12">
        <f t="shared" si="29"/>
        <v>1.23</v>
      </c>
      <c r="M903" s="51"/>
    </row>
    <row r="904" spans="1:13" x14ac:dyDescent="0.2">
      <c r="A904" s="101"/>
      <c r="B904" s="104">
        <v>0.49280000000000002</v>
      </c>
      <c r="C904" s="14" t="s">
        <v>153</v>
      </c>
      <c r="D904" s="14">
        <v>2</v>
      </c>
      <c r="E904" s="14" t="s">
        <v>153</v>
      </c>
      <c r="F904" s="14">
        <v>0.3</v>
      </c>
      <c r="G904" s="14" t="s">
        <v>153</v>
      </c>
      <c r="H904" s="14">
        <v>1</v>
      </c>
      <c r="I904" s="256"/>
      <c r="J904" s="256"/>
      <c r="K904" s="14" t="s">
        <v>154</v>
      </c>
      <c r="L904" s="12">
        <f t="shared" si="29"/>
        <v>0.28999999999999998</v>
      </c>
      <c r="M904" s="51"/>
    </row>
    <row r="905" spans="1:13" x14ac:dyDescent="0.2">
      <c r="A905" s="101"/>
      <c r="B905" s="104">
        <v>0.4027</v>
      </c>
      <c r="C905" s="14" t="s">
        <v>153</v>
      </c>
      <c r="D905" s="14">
        <v>2</v>
      </c>
      <c r="E905" s="14" t="s">
        <v>153</v>
      </c>
      <c r="F905" s="14">
        <v>0.3</v>
      </c>
      <c r="G905" s="14" t="s">
        <v>153</v>
      </c>
      <c r="H905" s="14">
        <v>1</v>
      </c>
      <c r="I905" s="256"/>
      <c r="J905" s="256"/>
      <c r="K905" s="14" t="s">
        <v>154</v>
      </c>
      <c r="L905" s="12">
        <f t="shared" si="29"/>
        <v>0.24</v>
      </c>
      <c r="M905" s="51"/>
    </row>
    <row r="906" spans="1:13" x14ac:dyDescent="0.2">
      <c r="A906" s="101"/>
      <c r="B906" s="104">
        <v>0.15709999999999999</v>
      </c>
      <c r="C906" s="14" t="s">
        <v>153</v>
      </c>
      <c r="D906" s="14">
        <v>2</v>
      </c>
      <c r="E906" s="14" t="s">
        <v>153</v>
      </c>
      <c r="F906" s="14">
        <v>0.3</v>
      </c>
      <c r="G906" s="14" t="s">
        <v>153</v>
      </c>
      <c r="H906" s="14">
        <v>1</v>
      </c>
      <c r="I906" s="256"/>
      <c r="J906" s="256"/>
      <c r="K906" s="14" t="s">
        <v>154</v>
      </c>
      <c r="L906" s="12">
        <f t="shared" si="29"/>
        <v>0.09</v>
      </c>
      <c r="M906" s="51"/>
    </row>
    <row r="907" spans="1:13" x14ac:dyDescent="0.2">
      <c r="A907" s="101"/>
      <c r="B907" s="104">
        <v>0.3</v>
      </c>
      <c r="C907" s="14" t="s">
        <v>153</v>
      </c>
      <c r="D907" s="14">
        <v>2</v>
      </c>
      <c r="E907" s="14" t="s">
        <v>153</v>
      </c>
      <c r="F907" s="14">
        <v>0.3</v>
      </c>
      <c r="G907" s="14" t="s">
        <v>153</v>
      </c>
      <c r="H907" s="14">
        <v>1</v>
      </c>
      <c r="I907" s="256"/>
      <c r="J907" s="256"/>
      <c r="K907" s="14" t="s">
        <v>154</v>
      </c>
      <c r="L907" s="12">
        <f t="shared" si="29"/>
        <v>0.18</v>
      </c>
      <c r="M907" s="51"/>
    </row>
    <row r="908" spans="1:13" x14ac:dyDescent="0.2">
      <c r="A908" s="101"/>
      <c r="B908" s="104">
        <v>0.31419999999999998</v>
      </c>
      <c r="C908" s="14" t="s">
        <v>153</v>
      </c>
      <c r="D908" s="14">
        <v>2</v>
      </c>
      <c r="E908" s="14" t="s">
        <v>153</v>
      </c>
      <c r="F908" s="14">
        <v>0.3</v>
      </c>
      <c r="G908" s="14" t="s">
        <v>153</v>
      </c>
      <c r="H908" s="14">
        <v>1</v>
      </c>
      <c r="I908" s="256"/>
      <c r="J908" s="256"/>
      <c r="K908" s="14" t="s">
        <v>154</v>
      </c>
      <c r="L908" s="12">
        <f t="shared" si="29"/>
        <v>0.18</v>
      </c>
      <c r="M908" s="51"/>
    </row>
    <row r="909" spans="1:13" x14ac:dyDescent="0.2">
      <c r="A909" s="101"/>
      <c r="B909" s="104">
        <v>2.6</v>
      </c>
      <c r="C909" s="14" t="s">
        <v>153</v>
      </c>
      <c r="D909" s="14">
        <v>2</v>
      </c>
      <c r="E909" s="14" t="s">
        <v>153</v>
      </c>
      <c r="F909" s="14">
        <v>0.3</v>
      </c>
      <c r="G909" s="14" t="s">
        <v>153</v>
      </c>
      <c r="H909" s="14">
        <v>1</v>
      </c>
      <c r="I909" s="256"/>
      <c r="J909" s="256"/>
      <c r="K909" s="14" t="s">
        <v>154</v>
      </c>
      <c r="L909" s="12">
        <f t="shared" si="29"/>
        <v>1.56</v>
      </c>
      <c r="M909" s="51"/>
    </row>
    <row r="910" spans="1:13" x14ac:dyDescent="0.2">
      <c r="A910" s="101"/>
      <c r="B910" s="104">
        <v>0.31419999999999998</v>
      </c>
      <c r="C910" s="14" t="s">
        <v>153</v>
      </c>
      <c r="D910" s="14">
        <v>2</v>
      </c>
      <c r="E910" s="14" t="s">
        <v>153</v>
      </c>
      <c r="F910" s="14">
        <v>0.3</v>
      </c>
      <c r="G910" s="14" t="s">
        <v>153</v>
      </c>
      <c r="H910" s="14">
        <v>1</v>
      </c>
      <c r="I910" s="256"/>
      <c r="J910" s="256"/>
      <c r="K910" s="14" t="s">
        <v>154</v>
      </c>
      <c r="L910" s="12">
        <f t="shared" si="29"/>
        <v>0.18</v>
      </c>
      <c r="M910" s="51"/>
    </row>
    <row r="911" spans="1:13" x14ac:dyDescent="0.2">
      <c r="A911" s="101"/>
      <c r="B911" s="104">
        <v>0.3</v>
      </c>
      <c r="C911" s="14" t="s">
        <v>153</v>
      </c>
      <c r="D911" s="14">
        <v>2</v>
      </c>
      <c r="E911" s="14" t="s">
        <v>153</v>
      </c>
      <c r="F911" s="14">
        <v>0.3</v>
      </c>
      <c r="G911" s="14" t="s">
        <v>153</v>
      </c>
      <c r="H911" s="14">
        <v>1</v>
      </c>
      <c r="I911" s="256"/>
      <c r="J911" s="256"/>
      <c r="K911" s="14" t="s">
        <v>154</v>
      </c>
      <c r="L911" s="12">
        <f t="shared" si="29"/>
        <v>0.18</v>
      </c>
      <c r="M911" s="51"/>
    </row>
    <row r="912" spans="1:13" x14ac:dyDescent="0.2">
      <c r="A912" s="101"/>
      <c r="B912" s="104">
        <v>0.15709999999999999</v>
      </c>
      <c r="C912" s="14" t="s">
        <v>153</v>
      </c>
      <c r="D912" s="14">
        <v>2</v>
      </c>
      <c r="E912" s="14" t="s">
        <v>153</v>
      </c>
      <c r="F912" s="14">
        <v>0.3</v>
      </c>
      <c r="G912" s="14" t="s">
        <v>153</v>
      </c>
      <c r="H912" s="14">
        <v>1</v>
      </c>
      <c r="I912" s="256"/>
      <c r="J912" s="256"/>
      <c r="K912" s="14" t="s">
        <v>154</v>
      </c>
      <c r="L912" s="12">
        <f t="shared" si="29"/>
        <v>0.09</v>
      </c>
      <c r="M912" s="51"/>
    </row>
    <row r="913" spans="1:13" x14ac:dyDescent="0.2">
      <c r="A913" s="101"/>
      <c r="B913" s="104">
        <f>SUM(B888:B912)</f>
        <v>28.814200000000003</v>
      </c>
      <c r="C913" s="14" t="s">
        <v>153</v>
      </c>
      <c r="D913" s="14">
        <v>0.14000000000000001</v>
      </c>
      <c r="E913" s="14" t="s">
        <v>153</v>
      </c>
      <c r="F913" s="14">
        <v>1</v>
      </c>
      <c r="G913" s="14" t="s">
        <v>153</v>
      </c>
      <c r="H913" s="14">
        <v>1</v>
      </c>
      <c r="I913" s="256" t="s">
        <v>448</v>
      </c>
      <c r="J913" s="256"/>
      <c r="K913" s="14" t="s">
        <v>154</v>
      </c>
      <c r="L913" s="12">
        <f t="shared" ref="L913" si="30">TRUNC(B913*D913*F913*H913,2)</f>
        <v>4.03</v>
      </c>
      <c r="M913" s="51"/>
    </row>
    <row r="914" spans="1:13" x14ac:dyDescent="0.2">
      <c r="A914" s="101"/>
      <c r="B914" s="104">
        <v>2.5825</v>
      </c>
      <c r="C914" s="14" t="s">
        <v>153</v>
      </c>
      <c r="D914" s="14">
        <v>2</v>
      </c>
      <c r="E914" s="14" t="s">
        <v>153</v>
      </c>
      <c r="F914" s="14">
        <v>0.3</v>
      </c>
      <c r="G914" s="14" t="s">
        <v>153</v>
      </c>
      <c r="H914" s="14">
        <v>1</v>
      </c>
      <c r="I914" s="256" t="s">
        <v>443</v>
      </c>
      <c r="J914" s="256"/>
      <c r="K914" s="14" t="s">
        <v>154</v>
      </c>
      <c r="L914" s="12">
        <f t="shared" si="29"/>
        <v>1.54</v>
      </c>
      <c r="M914" s="51"/>
    </row>
    <row r="915" spans="1:13" x14ac:dyDescent="0.2">
      <c r="A915" s="101"/>
      <c r="B915" s="104">
        <v>0.19209999999999999</v>
      </c>
      <c r="C915" s="14" t="s">
        <v>153</v>
      </c>
      <c r="D915" s="14">
        <v>2</v>
      </c>
      <c r="E915" s="14" t="s">
        <v>153</v>
      </c>
      <c r="F915" s="14">
        <v>0.3</v>
      </c>
      <c r="G915" s="14" t="s">
        <v>153</v>
      </c>
      <c r="H915" s="14">
        <v>1</v>
      </c>
      <c r="I915" s="256"/>
      <c r="J915" s="256"/>
      <c r="K915" s="14" t="s">
        <v>154</v>
      </c>
      <c r="L915" s="12">
        <f t="shared" si="29"/>
        <v>0.11</v>
      </c>
      <c r="M915" s="51"/>
    </row>
    <row r="916" spans="1:13" x14ac:dyDescent="0.2">
      <c r="A916" s="101"/>
      <c r="B916" s="104">
        <v>1.3872</v>
      </c>
      <c r="C916" s="14" t="s">
        <v>153</v>
      </c>
      <c r="D916" s="14">
        <v>2</v>
      </c>
      <c r="E916" s="14" t="s">
        <v>153</v>
      </c>
      <c r="F916" s="14">
        <v>0.3</v>
      </c>
      <c r="G916" s="14" t="s">
        <v>153</v>
      </c>
      <c r="H916" s="14">
        <v>1</v>
      </c>
      <c r="I916" s="256"/>
      <c r="J916" s="256"/>
      <c r="K916" s="14" t="s">
        <v>154</v>
      </c>
      <c r="L916" s="12">
        <f t="shared" si="29"/>
        <v>0.83</v>
      </c>
      <c r="M916" s="51"/>
    </row>
    <row r="917" spans="1:13" x14ac:dyDescent="0.2">
      <c r="A917" s="101"/>
      <c r="B917" s="104">
        <v>0.1221</v>
      </c>
      <c r="C917" s="14" t="s">
        <v>153</v>
      </c>
      <c r="D917" s="14">
        <v>2</v>
      </c>
      <c r="E917" s="14" t="s">
        <v>153</v>
      </c>
      <c r="F917" s="14">
        <v>0.3</v>
      </c>
      <c r="G917" s="14" t="s">
        <v>153</v>
      </c>
      <c r="H917" s="14">
        <v>1</v>
      </c>
      <c r="I917" s="256"/>
      <c r="J917" s="256"/>
      <c r="K917" s="14" t="s">
        <v>154</v>
      </c>
      <c r="L917" s="12">
        <f t="shared" si="29"/>
        <v>7.0000000000000007E-2</v>
      </c>
      <c r="M917" s="51"/>
    </row>
    <row r="918" spans="1:13" x14ac:dyDescent="0.2">
      <c r="A918" s="101"/>
      <c r="B918" s="104">
        <v>4.3236999999999997</v>
      </c>
      <c r="C918" s="14" t="s">
        <v>153</v>
      </c>
      <c r="D918" s="14">
        <v>2</v>
      </c>
      <c r="E918" s="14" t="s">
        <v>153</v>
      </c>
      <c r="F918" s="14">
        <v>0.3</v>
      </c>
      <c r="G918" s="14" t="s">
        <v>153</v>
      </c>
      <c r="H918" s="14">
        <v>1</v>
      </c>
      <c r="I918" s="256"/>
      <c r="J918" s="256"/>
      <c r="K918" s="14" t="s">
        <v>154</v>
      </c>
      <c r="L918" s="12">
        <f t="shared" si="29"/>
        <v>2.59</v>
      </c>
      <c r="M918" s="51"/>
    </row>
    <row r="919" spans="1:13" x14ac:dyDescent="0.2">
      <c r="A919" s="101"/>
      <c r="B919" s="104">
        <v>0.25900000000000001</v>
      </c>
      <c r="C919" s="14" t="s">
        <v>153</v>
      </c>
      <c r="D919" s="14">
        <v>2</v>
      </c>
      <c r="E919" s="14" t="s">
        <v>153</v>
      </c>
      <c r="F919" s="14">
        <v>0.3</v>
      </c>
      <c r="G919" s="14" t="s">
        <v>153</v>
      </c>
      <c r="H919" s="14">
        <v>1</v>
      </c>
      <c r="I919" s="256"/>
      <c r="J919" s="256"/>
      <c r="K919" s="14" t="s">
        <v>154</v>
      </c>
      <c r="L919" s="12">
        <f t="shared" si="29"/>
        <v>0.15</v>
      </c>
      <c r="M919" s="51"/>
    </row>
    <row r="920" spans="1:13" x14ac:dyDescent="0.2">
      <c r="A920" s="101"/>
      <c r="B920" s="104">
        <v>1.9742999999999999</v>
      </c>
      <c r="C920" s="14" t="s">
        <v>153</v>
      </c>
      <c r="D920" s="14">
        <v>2</v>
      </c>
      <c r="E920" s="14" t="s">
        <v>153</v>
      </c>
      <c r="F920" s="14">
        <v>0.3</v>
      </c>
      <c r="G920" s="14" t="s">
        <v>153</v>
      </c>
      <c r="H920" s="14">
        <v>1</v>
      </c>
      <c r="I920" s="256"/>
      <c r="J920" s="256"/>
      <c r="K920" s="14" t="s">
        <v>154</v>
      </c>
      <c r="L920" s="12">
        <f t="shared" si="29"/>
        <v>1.18</v>
      </c>
      <c r="M920" s="51"/>
    </row>
    <row r="921" spans="1:13" x14ac:dyDescent="0.2">
      <c r="A921" s="101"/>
      <c r="B921" s="104">
        <v>0.12230000000000001</v>
      </c>
      <c r="C921" s="14" t="s">
        <v>153</v>
      </c>
      <c r="D921" s="14">
        <v>2</v>
      </c>
      <c r="E921" s="14" t="s">
        <v>153</v>
      </c>
      <c r="F921" s="14">
        <v>0.3</v>
      </c>
      <c r="G921" s="14" t="s">
        <v>153</v>
      </c>
      <c r="H921" s="14">
        <v>1</v>
      </c>
      <c r="I921" s="256"/>
      <c r="J921" s="256"/>
      <c r="K921" s="14" t="s">
        <v>154</v>
      </c>
      <c r="L921" s="12">
        <f t="shared" si="29"/>
        <v>7.0000000000000007E-2</v>
      </c>
      <c r="M921" s="51"/>
    </row>
    <row r="922" spans="1:13" x14ac:dyDescent="0.2">
      <c r="A922" s="101"/>
      <c r="B922" s="104">
        <v>1.2861</v>
      </c>
      <c r="C922" s="14" t="s">
        <v>153</v>
      </c>
      <c r="D922" s="14">
        <v>2</v>
      </c>
      <c r="E922" s="14" t="s">
        <v>153</v>
      </c>
      <c r="F922" s="14">
        <v>0.3</v>
      </c>
      <c r="G922" s="14" t="s">
        <v>153</v>
      </c>
      <c r="H922" s="14">
        <v>1</v>
      </c>
      <c r="I922" s="256"/>
      <c r="J922" s="256"/>
      <c r="K922" s="14" t="s">
        <v>154</v>
      </c>
      <c r="L922" s="12">
        <f t="shared" si="29"/>
        <v>0.77</v>
      </c>
      <c r="M922" s="51"/>
    </row>
    <row r="923" spans="1:13" x14ac:dyDescent="0.2">
      <c r="A923" s="101"/>
      <c r="B923" s="104">
        <v>0.12839999999999999</v>
      </c>
      <c r="C923" s="14" t="s">
        <v>153</v>
      </c>
      <c r="D923" s="14">
        <v>2</v>
      </c>
      <c r="E923" s="14" t="s">
        <v>153</v>
      </c>
      <c r="F923" s="14">
        <v>0.3</v>
      </c>
      <c r="G923" s="14" t="s">
        <v>153</v>
      </c>
      <c r="H923" s="14">
        <v>1</v>
      </c>
      <c r="I923" s="256"/>
      <c r="J923" s="256"/>
      <c r="K923" s="14" t="s">
        <v>154</v>
      </c>
      <c r="L923" s="12">
        <f t="shared" si="29"/>
        <v>7.0000000000000007E-2</v>
      </c>
      <c r="M923" s="51"/>
    </row>
    <row r="924" spans="1:13" x14ac:dyDescent="0.2">
      <c r="A924" s="101"/>
      <c r="B924" s="104">
        <v>2.1633</v>
      </c>
      <c r="C924" s="14" t="s">
        <v>153</v>
      </c>
      <c r="D924" s="14">
        <v>2</v>
      </c>
      <c r="E924" s="14" t="s">
        <v>153</v>
      </c>
      <c r="F924" s="14">
        <v>0.3</v>
      </c>
      <c r="G924" s="14" t="s">
        <v>153</v>
      </c>
      <c r="H924" s="14">
        <v>1</v>
      </c>
      <c r="I924" s="256"/>
      <c r="J924" s="256"/>
      <c r="K924" s="14" t="s">
        <v>154</v>
      </c>
      <c r="L924" s="12">
        <f t="shared" si="29"/>
        <v>1.29</v>
      </c>
      <c r="M924" s="51"/>
    </row>
    <row r="925" spans="1:13" x14ac:dyDescent="0.2">
      <c r="A925" s="101"/>
      <c r="B925" s="104">
        <f>SUM(B914:B924)</f>
        <v>14.540999999999995</v>
      </c>
      <c r="C925" s="14" t="s">
        <v>153</v>
      </c>
      <c r="D925" s="14">
        <v>0.14000000000000001</v>
      </c>
      <c r="E925" s="14" t="s">
        <v>153</v>
      </c>
      <c r="F925" s="14">
        <v>1</v>
      </c>
      <c r="G925" s="14" t="s">
        <v>153</v>
      </c>
      <c r="H925" s="14">
        <v>1</v>
      </c>
      <c r="I925" s="256" t="s">
        <v>448</v>
      </c>
      <c r="J925" s="256"/>
      <c r="K925" s="14" t="s">
        <v>154</v>
      </c>
      <c r="L925" s="12">
        <f t="shared" si="29"/>
        <v>2.0299999999999998</v>
      </c>
      <c r="M925" s="51"/>
    </row>
    <row r="926" spans="1:13" x14ac:dyDescent="0.2">
      <c r="A926" s="101"/>
      <c r="B926" s="104">
        <v>5.3804999999999996</v>
      </c>
      <c r="C926" s="14" t="s">
        <v>153</v>
      </c>
      <c r="D926" s="14">
        <v>2</v>
      </c>
      <c r="E926" s="14" t="s">
        <v>153</v>
      </c>
      <c r="F926" s="14">
        <v>0.4</v>
      </c>
      <c r="G926" s="14" t="s">
        <v>153</v>
      </c>
      <c r="H926" s="14">
        <v>1</v>
      </c>
      <c r="I926" s="256" t="s">
        <v>444</v>
      </c>
      <c r="J926" s="256"/>
      <c r="K926" s="14" t="s">
        <v>154</v>
      </c>
      <c r="L926" s="12">
        <f t="shared" si="29"/>
        <v>4.3</v>
      </c>
      <c r="M926" s="51"/>
    </row>
    <row r="927" spans="1:13" x14ac:dyDescent="0.2">
      <c r="A927" s="101"/>
      <c r="B927" s="104">
        <v>0.28749999999999998</v>
      </c>
      <c r="C927" s="14" t="s">
        <v>153</v>
      </c>
      <c r="D927" s="14">
        <v>2</v>
      </c>
      <c r="E927" s="14" t="s">
        <v>153</v>
      </c>
      <c r="F927" s="14">
        <v>0.4</v>
      </c>
      <c r="G927" s="14" t="s">
        <v>153</v>
      </c>
      <c r="H927" s="14">
        <v>1</v>
      </c>
      <c r="I927" s="256"/>
      <c r="J927" s="256"/>
      <c r="K927" s="14" t="s">
        <v>154</v>
      </c>
      <c r="L927" s="12">
        <f t="shared" si="29"/>
        <v>0.23</v>
      </c>
      <c r="M927" s="51"/>
    </row>
    <row r="928" spans="1:13" x14ac:dyDescent="0.2">
      <c r="A928" s="101"/>
      <c r="B928" s="104">
        <v>2.6513</v>
      </c>
      <c r="C928" s="14" t="s">
        <v>153</v>
      </c>
      <c r="D928" s="14">
        <v>2</v>
      </c>
      <c r="E928" s="14" t="s">
        <v>153</v>
      </c>
      <c r="F928" s="14">
        <v>0.4</v>
      </c>
      <c r="G928" s="14" t="s">
        <v>153</v>
      </c>
      <c r="H928" s="14">
        <v>1</v>
      </c>
      <c r="I928" s="256"/>
      <c r="J928" s="256"/>
      <c r="K928" s="14" t="s">
        <v>154</v>
      </c>
      <c r="L928" s="12">
        <f t="shared" si="29"/>
        <v>2.12</v>
      </c>
      <c r="M928" s="51"/>
    </row>
    <row r="929" spans="1:13" x14ac:dyDescent="0.2">
      <c r="A929" s="101"/>
      <c r="B929" s="104">
        <v>0.17380000000000001</v>
      </c>
      <c r="C929" s="14" t="s">
        <v>153</v>
      </c>
      <c r="D929" s="14">
        <v>2</v>
      </c>
      <c r="E929" s="14" t="s">
        <v>153</v>
      </c>
      <c r="F929" s="14">
        <v>0.4</v>
      </c>
      <c r="G929" s="14" t="s">
        <v>153</v>
      </c>
      <c r="H929" s="14">
        <v>1</v>
      </c>
      <c r="I929" s="256"/>
      <c r="J929" s="256"/>
      <c r="K929" s="14" t="s">
        <v>154</v>
      </c>
      <c r="L929" s="12">
        <f t="shared" si="29"/>
        <v>0.13</v>
      </c>
      <c r="M929" s="51"/>
    </row>
    <row r="930" spans="1:13" x14ac:dyDescent="0.2">
      <c r="A930" s="101"/>
      <c r="B930" s="104">
        <v>2.8475000000000001</v>
      </c>
      <c r="C930" s="14" t="s">
        <v>153</v>
      </c>
      <c r="D930" s="14">
        <v>2</v>
      </c>
      <c r="E930" s="14" t="s">
        <v>153</v>
      </c>
      <c r="F930" s="14">
        <v>0.4</v>
      </c>
      <c r="G930" s="14" t="s">
        <v>153</v>
      </c>
      <c r="H930" s="14">
        <v>1</v>
      </c>
      <c r="I930" s="256"/>
      <c r="J930" s="256"/>
      <c r="K930" s="14" t="s">
        <v>154</v>
      </c>
      <c r="L930" s="12">
        <f t="shared" si="29"/>
        <v>2.27</v>
      </c>
      <c r="M930" s="51"/>
    </row>
    <row r="931" spans="1:13" x14ac:dyDescent="0.2">
      <c r="A931" s="101"/>
      <c r="B931" s="104">
        <v>0.17380000000000001</v>
      </c>
      <c r="C931" s="14" t="s">
        <v>153</v>
      </c>
      <c r="D931" s="14">
        <v>2</v>
      </c>
      <c r="E931" s="14" t="s">
        <v>153</v>
      </c>
      <c r="F931" s="14">
        <v>0.4</v>
      </c>
      <c r="G931" s="14" t="s">
        <v>153</v>
      </c>
      <c r="H931" s="14">
        <v>1</v>
      </c>
      <c r="I931" s="256"/>
      <c r="J931" s="256"/>
      <c r="K931" s="14" t="s">
        <v>154</v>
      </c>
      <c r="L931" s="12">
        <f t="shared" si="29"/>
        <v>0.13</v>
      </c>
      <c r="M931" s="51"/>
    </row>
    <row r="932" spans="1:13" x14ac:dyDescent="0.2">
      <c r="A932" s="101"/>
      <c r="B932" s="104">
        <v>3.8668</v>
      </c>
      <c r="C932" s="14" t="s">
        <v>153</v>
      </c>
      <c r="D932" s="14">
        <v>2</v>
      </c>
      <c r="E932" s="14" t="s">
        <v>153</v>
      </c>
      <c r="F932" s="14">
        <v>0.4</v>
      </c>
      <c r="G932" s="14" t="s">
        <v>153</v>
      </c>
      <c r="H932" s="14">
        <v>1</v>
      </c>
      <c r="I932" s="256"/>
      <c r="J932" s="256"/>
      <c r="K932" s="14" t="s">
        <v>154</v>
      </c>
      <c r="L932" s="12">
        <f t="shared" si="29"/>
        <v>3.09</v>
      </c>
      <c r="M932" s="51"/>
    </row>
    <row r="933" spans="1:13" x14ac:dyDescent="0.2">
      <c r="A933" s="101"/>
      <c r="B933" s="104">
        <v>5.7523999999999997</v>
      </c>
      <c r="C933" s="14" t="s">
        <v>153</v>
      </c>
      <c r="D933" s="14">
        <v>2</v>
      </c>
      <c r="E933" s="14" t="s">
        <v>153</v>
      </c>
      <c r="F933" s="14">
        <v>0.4</v>
      </c>
      <c r="G933" s="14" t="s">
        <v>153</v>
      </c>
      <c r="H933" s="14">
        <v>1</v>
      </c>
      <c r="I933" s="256"/>
      <c r="J933" s="256"/>
      <c r="K933" s="14" t="s">
        <v>154</v>
      </c>
      <c r="L933" s="12">
        <f t="shared" si="29"/>
        <v>4.5999999999999996</v>
      </c>
      <c r="M933" s="51"/>
    </row>
    <row r="934" spans="1:13" x14ac:dyDescent="0.2">
      <c r="A934" s="101"/>
      <c r="B934" s="104">
        <v>0.29749999999999999</v>
      </c>
      <c r="C934" s="14" t="s">
        <v>153</v>
      </c>
      <c r="D934" s="14">
        <v>2</v>
      </c>
      <c r="E934" s="14" t="s">
        <v>153</v>
      </c>
      <c r="F934" s="14">
        <v>0.4</v>
      </c>
      <c r="G934" s="14" t="s">
        <v>153</v>
      </c>
      <c r="H934" s="14">
        <v>1</v>
      </c>
      <c r="I934" s="256"/>
      <c r="J934" s="256"/>
      <c r="K934" s="14" t="s">
        <v>154</v>
      </c>
      <c r="L934" s="12">
        <f t="shared" si="29"/>
        <v>0.23</v>
      </c>
      <c r="M934" s="51"/>
    </row>
    <row r="935" spans="1:13" x14ac:dyDescent="0.2">
      <c r="A935" s="101"/>
      <c r="B935" s="104">
        <v>3.3449</v>
      </c>
      <c r="C935" s="14" t="s">
        <v>153</v>
      </c>
      <c r="D935" s="14">
        <v>2</v>
      </c>
      <c r="E935" s="14" t="s">
        <v>153</v>
      </c>
      <c r="F935" s="14">
        <v>0.4</v>
      </c>
      <c r="G935" s="14" t="s">
        <v>153</v>
      </c>
      <c r="H935" s="14">
        <v>1</v>
      </c>
      <c r="I935" s="256"/>
      <c r="J935" s="256"/>
      <c r="K935" s="14" t="s">
        <v>154</v>
      </c>
      <c r="L935" s="12">
        <f t="shared" si="29"/>
        <v>2.67</v>
      </c>
      <c r="M935" s="51"/>
    </row>
    <row r="936" spans="1:13" x14ac:dyDescent="0.2">
      <c r="A936" s="101"/>
      <c r="B936" s="104">
        <v>0.18410000000000001</v>
      </c>
      <c r="C936" s="14" t="s">
        <v>153</v>
      </c>
      <c r="D936" s="14">
        <v>2</v>
      </c>
      <c r="E936" s="14" t="s">
        <v>153</v>
      </c>
      <c r="F936" s="14">
        <v>0.4</v>
      </c>
      <c r="G936" s="14" t="s">
        <v>153</v>
      </c>
      <c r="H936" s="14">
        <v>1</v>
      </c>
      <c r="I936" s="256"/>
      <c r="J936" s="256"/>
      <c r="K936" s="14" t="s">
        <v>154</v>
      </c>
      <c r="L936" s="12">
        <f t="shared" si="29"/>
        <v>0.14000000000000001</v>
      </c>
      <c r="M936" s="51"/>
    </row>
    <row r="937" spans="1:13" x14ac:dyDescent="0.2">
      <c r="A937" s="101"/>
      <c r="B937" s="104">
        <v>2.9373999999999998</v>
      </c>
      <c r="C937" s="14" t="s">
        <v>153</v>
      </c>
      <c r="D937" s="14">
        <v>2</v>
      </c>
      <c r="E937" s="14" t="s">
        <v>153</v>
      </c>
      <c r="F937" s="14">
        <v>0.4</v>
      </c>
      <c r="G937" s="14" t="s">
        <v>153</v>
      </c>
      <c r="H937" s="14">
        <v>1</v>
      </c>
      <c r="I937" s="256"/>
      <c r="J937" s="256"/>
      <c r="K937" s="14" t="s">
        <v>154</v>
      </c>
      <c r="L937" s="12">
        <f t="shared" si="29"/>
        <v>2.34</v>
      </c>
      <c r="M937" s="51"/>
    </row>
    <row r="938" spans="1:13" x14ac:dyDescent="0.2">
      <c r="A938" s="101"/>
      <c r="B938" s="104">
        <v>0.16339999999999999</v>
      </c>
      <c r="C938" s="14" t="s">
        <v>153</v>
      </c>
      <c r="D938" s="14">
        <v>2</v>
      </c>
      <c r="E938" s="14" t="s">
        <v>153</v>
      </c>
      <c r="F938" s="14">
        <v>0.4</v>
      </c>
      <c r="G938" s="14" t="s">
        <v>153</v>
      </c>
      <c r="H938" s="14">
        <v>1</v>
      </c>
      <c r="I938" s="256"/>
      <c r="J938" s="256"/>
      <c r="K938" s="14" t="s">
        <v>154</v>
      </c>
      <c r="L938" s="12">
        <f t="shared" ref="L938:L939" si="31">TRUNC(B938*D938*F938*H938,2)</f>
        <v>0.13</v>
      </c>
      <c r="M938" s="51"/>
    </row>
    <row r="939" spans="1:13" x14ac:dyDescent="0.2">
      <c r="A939" s="101"/>
      <c r="B939" s="104">
        <f>SUM(B926:B938)</f>
        <v>28.060899999999997</v>
      </c>
      <c r="C939" s="14" t="s">
        <v>153</v>
      </c>
      <c r="D939" s="14">
        <v>0.14000000000000001</v>
      </c>
      <c r="E939" s="14" t="s">
        <v>153</v>
      </c>
      <c r="F939" s="14">
        <v>1</v>
      </c>
      <c r="G939" s="14" t="s">
        <v>153</v>
      </c>
      <c r="H939" s="14">
        <v>1</v>
      </c>
      <c r="I939" s="256" t="s">
        <v>448</v>
      </c>
      <c r="J939" s="256"/>
      <c r="K939" s="14" t="s">
        <v>154</v>
      </c>
      <c r="L939" s="12">
        <f t="shared" si="31"/>
        <v>3.92</v>
      </c>
      <c r="M939" s="51"/>
    </row>
    <row r="940" spans="1:13" ht="14.25" customHeight="1" x14ac:dyDescent="0.2">
      <c r="A940" s="101"/>
      <c r="B940" s="256"/>
      <c r="C940" s="256"/>
      <c r="D940" s="256"/>
      <c r="E940" s="256"/>
      <c r="F940" s="256"/>
      <c r="G940" s="256"/>
      <c r="H940" s="256"/>
      <c r="I940" s="256"/>
      <c r="J940" s="256"/>
      <c r="K940" s="14"/>
      <c r="L940" s="12"/>
      <c r="M940" s="51"/>
    </row>
    <row r="941" spans="1:13" ht="36" customHeight="1" x14ac:dyDescent="0.2">
      <c r="A941" s="101" t="str">
        <f>'ORÇAMENTO BASE'!A68</f>
        <v>5.9</v>
      </c>
      <c r="B941" s="256" t="str">
        <f>'ORÇAMENTO BASE'!D68</f>
        <v>FUNDO SELADOR ACRÍLICO, APLICAÇÃO MANUAL EM PAREDE, UMA DEMÃO. AF_04/2023</v>
      </c>
      <c r="C941" s="256"/>
      <c r="D941" s="256"/>
      <c r="E941" s="256"/>
      <c r="F941" s="256"/>
      <c r="G941" s="256"/>
      <c r="H941" s="256"/>
      <c r="I941" s="256"/>
      <c r="J941" s="256"/>
      <c r="K941" s="14"/>
      <c r="L941" s="12" t="str">
        <f>'ORÇAMENTO BASE'!E68</f>
        <v>m²</v>
      </c>
      <c r="M941" s="54">
        <f>SUM(L943:L1012)</f>
        <v>92.600000000000009</v>
      </c>
    </row>
    <row r="942" spans="1:13" x14ac:dyDescent="0.2">
      <c r="A942" s="101"/>
      <c r="B942" s="14" t="s">
        <v>159</v>
      </c>
      <c r="C942" s="14" t="s">
        <v>153</v>
      </c>
      <c r="D942" s="14" t="s">
        <v>161</v>
      </c>
      <c r="E942" s="14" t="s">
        <v>153</v>
      </c>
      <c r="F942" s="14" t="s">
        <v>152</v>
      </c>
      <c r="G942" s="14" t="s">
        <v>153</v>
      </c>
      <c r="H942" s="14" t="s">
        <v>286</v>
      </c>
      <c r="I942" s="256" t="s">
        <v>160</v>
      </c>
      <c r="J942" s="256"/>
      <c r="K942" s="14"/>
      <c r="L942" s="12"/>
      <c r="M942" s="51"/>
    </row>
    <row r="943" spans="1:13" x14ac:dyDescent="0.2">
      <c r="A943" s="101"/>
      <c r="B943" s="104">
        <v>1.4732000000000001</v>
      </c>
      <c r="C943" s="14" t="s">
        <v>153</v>
      </c>
      <c r="D943" s="14">
        <f>(0.338+0.45)/2</f>
        <v>0.39400000000000002</v>
      </c>
      <c r="E943" s="14" t="s">
        <v>153</v>
      </c>
      <c r="F943" s="14">
        <v>10</v>
      </c>
      <c r="G943" s="14" t="s">
        <v>153</v>
      </c>
      <c r="H943" s="14">
        <v>1</v>
      </c>
      <c r="I943" s="256" t="s">
        <v>441</v>
      </c>
      <c r="J943" s="256"/>
      <c r="K943" s="14" t="s">
        <v>154</v>
      </c>
      <c r="L943" s="12">
        <f>TRUNC(B943*D943*F943*H943,2)</f>
        <v>5.8</v>
      </c>
      <c r="M943" s="51"/>
    </row>
    <row r="944" spans="1:13" x14ac:dyDescent="0.2">
      <c r="A944" s="101"/>
      <c r="B944" s="104">
        <v>0.1221</v>
      </c>
      <c r="C944" s="14" t="s">
        <v>153</v>
      </c>
      <c r="D944" s="14">
        <v>0.45</v>
      </c>
      <c r="E944" s="14" t="s">
        <v>153</v>
      </c>
      <c r="F944" s="14">
        <v>10</v>
      </c>
      <c r="G944" s="14" t="s">
        <v>153</v>
      </c>
      <c r="H944" s="14">
        <v>1</v>
      </c>
      <c r="I944" s="256"/>
      <c r="J944" s="256"/>
      <c r="K944" s="14" t="s">
        <v>154</v>
      </c>
      <c r="L944" s="12">
        <f t="shared" ref="L944:L1007" si="32">TRUNC(B944*D944*F944*H944,2)</f>
        <v>0.54</v>
      </c>
      <c r="M944" s="51"/>
    </row>
    <row r="945" spans="1:13" x14ac:dyDescent="0.2">
      <c r="A945" s="101"/>
      <c r="B945" s="104">
        <v>1.2619</v>
      </c>
      <c r="C945" s="14" t="s">
        <v>153</v>
      </c>
      <c r="D945" s="14">
        <f>(0.4487+0.45)/2</f>
        <v>0.44935000000000003</v>
      </c>
      <c r="E945" s="14" t="s">
        <v>153</v>
      </c>
      <c r="F945" s="14">
        <v>10</v>
      </c>
      <c r="G945" s="14" t="s">
        <v>153</v>
      </c>
      <c r="H945" s="14">
        <v>1</v>
      </c>
      <c r="I945" s="256"/>
      <c r="J945" s="256"/>
      <c r="K945" s="14" t="s">
        <v>154</v>
      </c>
      <c r="L945" s="12">
        <f t="shared" si="32"/>
        <v>5.67</v>
      </c>
      <c r="M945" s="51"/>
    </row>
    <row r="946" spans="1:13" x14ac:dyDescent="0.2">
      <c r="A946" s="101"/>
      <c r="B946" s="104">
        <v>0.191</v>
      </c>
      <c r="C946" s="14" t="s">
        <v>153</v>
      </c>
      <c r="D946" s="14">
        <v>0.45</v>
      </c>
      <c r="E946" s="14" t="s">
        <v>153</v>
      </c>
      <c r="F946" s="14">
        <v>10</v>
      </c>
      <c r="G946" s="14" t="s">
        <v>153</v>
      </c>
      <c r="H946" s="14">
        <v>1</v>
      </c>
      <c r="I946" s="256"/>
      <c r="J946" s="256"/>
      <c r="K946" s="14" t="s">
        <v>154</v>
      </c>
      <c r="L946" s="12">
        <f t="shared" si="32"/>
        <v>0.85</v>
      </c>
      <c r="M946" s="51"/>
    </row>
    <row r="947" spans="1:13" x14ac:dyDescent="0.2">
      <c r="A947" s="101"/>
      <c r="B947" s="104">
        <v>2.3313000000000001</v>
      </c>
      <c r="C947" s="14" t="s">
        <v>153</v>
      </c>
      <c r="D947" s="14">
        <f>(0.32+0.45)/2</f>
        <v>0.38500000000000001</v>
      </c>
      <c r="E947" s="14" t="s">
        <v>153</v>
      </c>
      <c r="F947" s="14">
        <v>10</v>
      </c>
      <c r="G947" s="14" t="s">
        <v>153</v>
      </c>
      <c r="H947" s="14">
        <v>1</v>
      </c>
      <c r="I947" s="256"/>
      <c r="J947" s="256"/>
      <c r="K947" s="14" t="s">
        <v>154</v>
      </c>
      <c r="L947" s="12">
        <f t="shared" si="32"/>
        <v>8.9700000000000006</v>
      </c>
      <c r="M947" s="51"/>
    </row>
    <row r="948" spans="1:13" x14ac:dyDescent="0.2">
      <c r="A948" s="101"/>
      <c r="B948" s="104">
        <v>0.18190000000000001</v>
      </c>
      <c r="C948" s="14" t="s">
        <v>153</v>
      </c>
      <c r="D948" s="14">
        <v>0.32</v>
      </c>
      <c r="E948" s="14" t="s">
        <v>153</v>
      </c>
      <c r="F948" s="14">
        <v>10</v>
      </c>
      <c r="G948" s="14" t="s">
        <v>153</v>
      </c>
      <c r="H948" s="14">
        <v>1</v>
      </c>
      <c r="I948" s="256"/>
      <c r="J948" s="256"/>
      <c r="K948" s="14" t="s">
        <v>154</v>
      </c>
      <c r="L948" s="12">
        <f t="shared" si="32"/>
        <v>0.57999999999999996</v>
      </c>
      <c r="M948" s="51"/>
    </row>
    <row r="949" spans="1:13" x14ac:dyDescent="0.2">
      <c r="A949" s="101"/>
      <c r="B949" s="104">
        <v>0.5897</v>
      </c>
      <c r="C949" s="14" t="s">
        <v>153</v>
      </c>
      <c r="D949" s="14">
        <f>(0.32+0.3)/2</f>
        <v>0.31</v>
      </c>
      <c r="E949" s="14" t="s">
        <v>153</v>
      </c>
      <c r="F949" s="14">
        <v>10</v>
      </c>
      <c r="G949" s="14" t="s">
        <v>153</v>
      </c>
      <c r="H949" s="14">
        <v>1</v>
      </c>
      <c r="I949" s="256"/>
      <c r="J949" s="256"/>
      <c r="K949" s="14" t="s">
        <v>154</v>
      </c>
      <c r="L949" s="12">
        <f t="shared" si="32"/>
        <v>1.82</v>
      </c>
      <c r="M949" s="51"/>
    </row>
    <row r="950" spans="1:13" x14ac:dyDescent="0.2">
      <c r="A950" s="101"/>
      <c r="B950" s="104">
        <v>0.12839999999999999</v>
      </c>
      <c r="C950" s="14" t="s">
        <v>153</v>
      </c>
      <c r="D950" s="14">
        <v>0.3</v>
      </c>
      <c r="E950" s="14" t="s">
        <v>153</v>
      </c>
      <c r="F950" s="14">
        <v>10</v>
      </c>
      <c r="G950" s="14" t="s">
        <v>153</v>
      </c>
      <c r="H950" s="14">
        <v>1</v>
      </c>
      <c r="I950" s="256"/>
      <c r="J950" s="256"/>
      <c r="K950" s="14" t="s">
        <v>154</v>
      </c>
      <c r="L950" s="12">
        <f t="shared" si="32"/>
        <v>0.38</v>
      </c>
      <c r="M950" s="51"/>
    </row>
    <row r="951" spans="1:13" x14ac:dyDescent="0.2">
      <c r="A951" s="101"/>
      <c r="B951" s="104">
        <v>1.4964999999999999</v>
      </c>
      <c r="C951" s="14" t="s">
        <v>153</v>
      </c>
      <c r="D951" s="14">
        <f>(0.3+0.21)/2</f>
        <v>0.255</v>
      </c>
      <c r="E951" s="14" t="s">
        <v>153</v>
      </c>
      <c r="F951" s="14">
        <v>10</v>
      </c>
      <c r="G951" s="14" t="s">
        <v>153</v>
      </c>
      <c r="H951" s="14">
        <v>1</v>
      </c>
      <c r="I951" s="256"/>
      <c r="J951" s="256"/>
      <c r="K951" s="14" t="s">
        <v>154</v>
      </c>
      <c r="L951" s="12">
        <f t="shared" si="32"/>
        <v>3.81</v>
      </c>
      <c r="M951" s="51"/>
    </row>
    <row r="952" spans="1:13" x14ac:dyDescent="0.2">
      <c r="A952" s="101"/>
      <c r="B952" s="104">
        <v>0.12230000000000001</v>
      </c>
      <c r="C952" s="14" t="s">
        <v>153</v>
      </c>
      <c r="D952" s="14">
        <v>0.21</v>
      </c>
      <c r="E952" s="14" t="s">
        <v>153</v>
      </c>
      <c r="F952" s="14">
        <v>10</v>
      </c>
      <c r="G952" s="14" t="s">
        <v>153</v>
      </c>
      <c r="H952" s="14">
        <v>1</v>
      </c>
      <c r="I952" s="256"/>
      <c r="J952" s="256"/>
      <c r="K952" s="14" t="s">
        <v>154</v>
      </c>
      <c r="L952" s="12">
        <f t="shared" si="32"/>
        <v>0.25</v>
      </c>
      <c r="M952" s="51"/>
    </row>
    <row r="953" spans="1:13" x14ac:dyDescent="0.2">
      <c r="A953" s="101"/>
      <c r="B953" s="104">
        <v>1.5621</v>
      </c>
      <c r="C953" s="14" t="s">
        <v>153</v>
      </c>
      <c r="D953" s="14">
        <f>(0.2+0.15)/2</f>
        <v>0.17499999999999999</v>
      </c>
      <c r="E953" s="14" t="s">
        <v>153</v>
      </c>
      <c r="F953" s="14">
        <v>10</v>
      </c>
      <c r="G953" s="14" t="s">
        <v>153</v>
      </c>
      <c r="H953" s="14">
        <v>1</v>
      </c>
      <c r="I953" s="256"/>
      <c r="J953" s="256"/>
      <c r="K953" s="14" t="s">
        <v>154</v>
      </c>
      <c r="L953" s="12">
        <f t="shared" si="32"/>
        <v>2.73</v>
      </c>
      <c r="M953" s="51"/>
    </row>
    <row r="954" spans="1:13" x14ac:dyDescent="0.2">
      <c r="A954" s="101"/>
      <c r="B954" s="104">
        <v>0.19239999999999999</v>
      </c>
      <c r="C954" s="14" t="s">
        <v>153</v>
      </c>
      <c r="D954" s="14">
        <v>0.15</v>
      </c>
      <c r="E954" s="14" t="s">
        <v>153</v>
      </c>
      <c r="F954" s="14">
        <v>10</v>
      </c>
      <c r="G954" s="14" t="s">
        <v>153</v>
      </c>
      <c r="H954" s="14">
        <v>1</v>
      </c>
      <c r="I954" s="256"/>
      <c r="J954" s="256"/>
      <c r="K954" s="14" t="s">
        <v>154</v>
      </c>
      <c r="L954" s="12">
        <f t="shared" si="32"/>
        <v>0.28000000000000003</v>
      </c>
      <c r="M954" s="51"/>
    </row>
    <row r="955" spans="1:13" x14ac:dyDescent="0.2">
      <c r="A955" s="101"/>
      <c r="B955" s="104">
        <v>2.5771999999999999</v>
      </c>
      <c r="C955" s="14" t="s">
        <v>153</v>
      </c>
      <c r="D955" s="14">
        <f>(0.15+0.32)/2</f>
        <v>0.23499999999999999</v>
      </c>
      <c r="E955" s="14" t="s">
        <v>153</v>
      </c>
      <c r="F955" s="14">
        <v>10</v>
      </c>
      <c r="G955" s="14" t="s">
        <v>153</v>
      </c>
      <c r="H955" s="14">
        <v>1</v>
      </c>
      <c r="I955" s="256"/>
      <c r="J955" s="256"/>
      <c r="K955" s="14" t="s">
        <v>154</v>
      </c>
      <c r="L955" s="12">
        <f t="shared" si="32"/>
        <v>6.05</v>
      </c>
      <c r="M955" s="51"/>
    </row>
    <row r="956" spans="1:13" x14ac:dyDescent="0.2">
      <c r="A956" s="101"/>
      <c r="B956" s="104">
        <v>0.1229</v>
      </c>
      <c r="C956" s="14" t="s">
        <v>153</v>
      </c>
      <c r="D956" s="14">
        <v>0.32</v>
      </c>
      <c r="E956" s="14" t="s">
        <v>153</v>
      </c>
      <c r="F956" s="14">
        <v>10</v>
      </c>
      <c r="G956" s="14" t="s">
        <v>153</v>
      </c>
      <c r="H956" s="14">
        <v>1</v>
      </c>
      <c r="I956" s="256"/>
      <c r="J956" s="256"/>
      <c r="K956" s="14" t="s">
        <v>154</v>
      </c>
      <c r="L956" s="12">
        <f t="shared" si="32"/>
        <v>0.39</v>
      </c>
      <c r="M956" s="51"/>
    </row>
    <row r="957" spans="1:13" x14ac:dyDescent="0.2">
      <c r="A957" s="101"/>
      <c r="B957" s="104">
        <v>1.1173</v>
      </c>
      <c r="C957" s="14" t="s">
        <v>153</v>
      </c>
      <c r="D957" s="14">
        <v>0.32</v>
      </c>
      <c r="E957" s="14" t="s">
        <v>153</v>
      </c>
      <c r="F957" s="14">
        <v>10</v>
      </c>
      <c r="G957" s="14" t="s">
        <v>153</v>
      </c>
      <c r="H957" s="14">
        <v>1</v>
      </c>
      <c r="I957" s="256"/>
      <c r="J957" s="256"/>
      <c r="K957" s="14" t="s">
        <v>154</v>
      </c>
      <c r="L957" s="12">
        <f t="shared" si="32"/>
        <v>3.57</v>
      </c>
      <c r="M957" s="51"/>
    </row>
    <row r="958" spans="1:13" x14ac:dyDescent="0.2">
      <c r="A958" s="101"/>
      <c r="B958" s="104">
        <v>0.36880000000000002</v>
      </c>
      <c r="C958" s="14" t="s">
        <v>153</v>
      </c>
      <c r="D958" s="14">
        <v>0.32</v>
      </c>
      <c r="E958" s="14" t="s">
        <v>153</v>
      </c>
      <c r="F958" s="14">
        <v>10</v>
      </c>
      <c r="G958" s="14" t="s">
        <v>153</v>
      </c>
      <c r="H958" s="14">
        <v>1</v>
      </c>
      <c r="I958" s="256"/>
      <c r="J958" s="256"/>
      <c r="K958" s="14" t="s">
        <v>154</v>
      </c>
      <c r="L958" s="12">
        <f t="shared" si="32"/>
        <v>1.18</v>
      </c>
      <c r="M958" s="51"/>
    </row>
    <row r="959" spans="1:13" x14ac:dyDescent="0.2">
      <c r="A959" s="101"/>
      <c r="B959" s="104">
        <v>0.12230000000000001</v>
      </c>
      <c r="C959" s="14" t="s">
        <v>153</v>
      </c>
      <c r="D959" s="14">
        <v>0.32</v>
      </c>
      <c r="E959" s="14" t="s">
        <v>153</v>
      </c>
      <c r="F959" s="14">
        <v>10</v>
      </c>
      <c r="G959" s="14" t="s">
        <v>153</v>
      </c>
      <c r="H959" s="14">
        <v>1</v>
      </c>
      <c r="I959" s="256"/>
      <c r="J959" s="256"/>
      <c r="K959" s="14" t="s">
        <v>154</v>
      </c>
      <c r="L959" s="12">
        <f t="shared" si="32"/>
        <v>0.39</v>
      </c>
      <c r="M959" s="51"/>
    </row>
    <row r="960" spans="1:13" x14ac:dyDescent="0.2">
      <c r="A960" s="101"/>
      <c r="B960" s="104">
        <f>SUM(B943:B959)</f>
        <v>13.961299999999998</v>
      </c>
      <c r="C960" s="14" t="s">
        <v>153</v>
      </c>
      <c r="D960" s="14">
        <v>0.1</v>
      </c>
      <c r="E960" s="14" t="s">
        <v>153</v>
      </c>
      <c r="F960" s="14">
        <v>1</v>
      </c>
      <c r="G960" s="14" t="s">
        <v>153</v>
      </c>
      <c r="H960" s="14">
        <v>1</v>
      </c>
      <c r="I960" s="256" t="s">
        <v>449</v>
      </c>
      <c r="J960" s="256"/>
      <c r="K960" s="14" t="s">
        <v>154</v>
      </c>
      <c r="L960" s="12">
        <f t="shared" si="32"/>
        <v>1.39</v>
      </c>
      <c r="M960" s="51"/>
    </row>
    <row r="961" spans="1:13" x14ac:dyDescent="0.2">
      <c r="A961" s="101"/>
      <c r="B961" s="104">
        <v>8.2810000000000006</v>
      </c>
      <c r="C961" s="14" t="s">
        <v>153</v>
      </c>
      <c r="D961" s="14">
        <f>(0.6+0.35)/2</f>
        <v>0.47499999999999998</v>
      </c>
      <c r="E961" s="14" t="s">
        <v>153</v>
      </c>
      <c r="F961" s="14">
        <v>1</v>
      </c>
      <c r="G961" s="14" t="s">
        <v>153</v>
      </c>
      <c r="H961" s="14">
        <v>1</v>
      </c>
      <c r="I961" s="256" t="s">
        <v>442</v>
      </c>
      <c r="J961" s="256"/>
      <c r="K961" s="14" t="s">
        <v>154</v>
      </c>
      <c r="L961" s="12">
        <f t="shared" si="32"/>
        <v>3.93</v>
      </c>
      <c r="M961" s="51"/>
    </row>
    <row r="962" spans="1:13" x14ac:dyDescent="0.2">
      <c r="A962" s="101"/>
      <c r="B962" s="104">
        <v>0.46100000000000002</v>
      </c>
      <c r="C962" s="14" t="s">
        <v>153</v>
      </c>
      <c r="D962" s="14">
        <v>0.6</v>
      </c>
      <c r="E962" s="14" t="s">
        <v>153</v>
      </c>
      <c r="F962" s="14">
        <v>1</v>
      </c>
      <c r="G962" s="14" t="s">
        <v>153</v>
      </c>
      <c r="H962" s="14">
        <v>1</v>
      </c>
      <c r="I962" s="256"/>
      <c r="J962" s="256"/>
      <c r="K962" s="14" t="s">
        <v>154</v>
      </c>
      <c r="L962" s="12">
        <f t="shared" si="32"/>
        <v>0.27</v>
      </c>
      <c r="M962" s="51"/>
    </row>
    <row r="963" spans="1:13" x14ac:dyDescent="0.2">
      <c r="A963" s="101"/>
      <c r="B963" s="104">
        <v>0.28889999999999999</v>
      </c>
      <c r="C963" s="14" t="s">
        <v>153</v>
      </c>
      <c r="D963" s="14">
        <v>0.6</v>
      </c>
      <c r="E963" s="14" t="s">
        <v>153</v>
      </c>
      <c r="F963" s="14">
        <v>1</v>
      </c>
      <c r="G963" s="14" t="s">
        <v>153</v>
      </c>
      <c r="H963" s="14">
        <v>1</v>
      </c>
      <c r="I963" s="256"/>
      <c r="J963" s="256"/>
      <c r="K963" s="14" t="s">
        <v>154</v>
      </c>
      <c r="L963" s="12">
        <f t="shared" si="32"/>
        <v>0.17</v>
      </c>
      <c r="M963" s="51"/>
    </row>
    <row r="964" spans="1:13" x14ac:dyDescent="0.2">
      <c r="A964" s="101"/>
      <c r="B964" s="104">
        <v>0.31140000000000001</v>
      </c>
      <c r="C964" s="14" t="s">
        <v>153</v>
      </c>
      <c r="D964" s="14">
        <v>0.6</v>
      </c>
      <c r="E964" s="14" t="s">
        <v>153</v>
      </c>
      <c r="F964" s="14">
        <v>1</v>
      </c>
      <c r="G964" s="14" t="s">
        <v>153</v>
      </c>
      <c r="H964" s="14">
        <v>1</v>
      </c>
      <c r="I964" s="256"/>
      <c r="J964" s="256"/>
      <c r="K964" s="14" t="s">
        <v>154</v>
      </c>
      <c r="L964" s="12">
        <f t="shared" si="32"/>
        <v>0.18</v>
      </c>
      <c r="M964" s="51"/>
    </row>
    <row r="965" spans="1:13" x14ac:dyDescent="0.2">
      <c r="A965" s="101"/>
      <c r="B965" s="104">
        <v>1.8004</v>
      </c>
      <c r="C965" s="14" t="s">
        <v>153</v>
      </c>
      <c r="D965" s="14">
        <f>(0.49+0.45)/2</f>
        <v>0.47</v>
      </c>
      <c r="E965" s="14" t="s">
        <v>153</v>
      </c>
      <c r="F965" s="14">
        <v>1</v>
      </c>
      <c r="G965" s="14" t="s">
        <v>153</v>
      </c>
      <c r="H965" s="14">
        <v>1</v>
      </c>
      <c r="I965" s="256"/>
      <c r="J965" s="256"/>
      <c r="K965" s="14" t="s">
        <v>154</v>
      </c>
      <c r="L965" s="12">
        <f t="shared" si="32"/>
        <v>0.84</v>
      </c>
      <c r="M965" s="51"/>
    </row>
    <row r="966" spans="1:13" x14ac:dyDescent="0.2">
      <c r="A966" s="101"/>
      <c r="B966" s="104">
        <v>2.5964999999999998</v>
      </c>
      <c r="C966" s="14" t="s">
        <v>153</v>
      </c>
      <c r="D966" s="14">
        <v>0.45</v>
      </c>
      <c r="E966" s="14" t="s">
        <v>153</v>
      </c>
      <c r="F966" s="14">
        <v>1</v>
      </c>
      <c r="G966" s="14" t="s">
        <v>153</v>
      </c>
      <c r="H966" s="14">
        <v>1</v>
      </c>
      <c r="I966" s="256"/>
      <c r="J966" s="256"/>
      <c r="K966" s="14" t="s">
        <v>154</v>
      </c>
      <c r="L966" s="12">
        <f t="shared" si="32"/>
        <v>1.1599999999999999</v>
      </c>
      <c r="M966" s="51"/>
    </row>
    <row r="967" spans="1:13" x14ac:dyDescent="0.2">
      <c r="A967" s="101"/>
      <c r="B967" s="104">
        <v>0.15709999999999999</v>
      </c>
      <c r="C967" s="14" t="s">
        <v>153</v>
      </c>
      <c r="D967" s="14">
        <v>0.45</v>
      </c>
      <c r="E967" s="14" t="s">
        <v>153</v>
      </c>
      <c r="F967" s="14">
        <v>1</v>
      </c>
      <c r="G967" s="14" t="s">
        <v>153</v>
      </c>
      <c r="H967" s="14">
        <v>1</v>
      </c>
      <c r="I967" s="256"/>
      <c r="J967" s="256"/>
      <c r="K967" s="14" t="s">
        <v>154</v>
      </c>
      <c r="L967" s="12">
        <f t="shared" si="32"/>
        <v>7.0000000000000007E-2</v>
      </c>
      <c r="M967" s="51"/>
    </row>
    <row r="968" spans="1:13" x14ac:dyDescent="0.2">
      <c r="A968" s="101"/>
      <c r="B968" s="104">
        <v>0.3</v>
      </c>
      <c r="C968" s="14" t="s">
        <v>153</v>
      </c>
      <c r="D968" s="14">
        <v>0.45</v>
      </c>
      <c r="E968" s="14" t="s">
        <v>153</v>
      </c>
      <c r="F968" s="14">
        <v>1</v>
      </c>
      <c r="G968" s="14" t="s">
        <v>153</v>
      </c>
      <c r="H968" s="14">
        <v>1</v>
      </c>
      <c r="I968" s="256"/>
      <c r="J968" s="256"/>
      <c r="K968" s="14" t="s">
        <v>154</v>
      </c>
      <c r="L968" s="12">
        <f t="shared" si="32"/>
        <v>0.13</v>
      </c>
      <c r="M968" s="51"/>
    </row>
    <row r="969" spans="1:13" x14ac:dyDescent="0.2">
      <c r="A969" s="101"/>
      <c r="B969" s="104">
        <v>0.31419999999999998</v>
      </c>
      <c r="C969" s="14" t="s">
        <v>153</v>
      </c>
      <c r="D969" s="14">
        <v>0.42</v>
      </c>
      <c r="E969" s="14" t="s">
        <v>153</v>
      </c>
      <c r="F969" s="14">
        <v>1</v>
      </c>
      <c r="G969" s="14" t="s">
        <v>153</v>
      </c>
      <c r="H969" s="14">
        <v>1</v>
      </c>
      <c r="I969" s="256"/>
      <c r="J969" s="256"/>
      <c r="K969" s="14" t="s">
        <v>154</v>
      </c>
      <c r="L969" s="12">
        <f t="shared" si="32"/>
        <v>0.13</v>
      </c>
      <c r="M969" s="51"/>
    </row>
    <row r="970" spans="1:13" x14ac:dyDescent="0.2">
      <c r="A970" s="101"/>
      <c r="B970" s="104">
        <v>2.6</v>
      </c>
      <c r="C970" s="14" t="s">
        <v>153</v>
      </c>
      <c r="D970" s="14">
        <v>0.41</v>
      </c>
      <c r="E970" s="14" t="s">
        <v>153</v>
      </c>
      <c r="F970" s="14">
        <v>1</v>
      </c>
      <c r="G970" s="14" t="s">
        <v>153</v>
      </c>
      <c r="H970" s="14">
        <v>1</v>
      </c>
      <c r="I970" s="256"/>
      <c r="J970" s="256"/>
      <c r="K970" s="14" t="s">
        <v>154</v>
      </c>
      <c r="L970" s="12">
        <f t="shared" si="32"/>
        <v>1.06</v>
      </c>
      <c r="M970" s="51"/>
    </row>
    <row r="971" spans="1:13" x14ac:dyDescent="0.2">
      <c r="A971" s="101"/>
      <c r="B971" s="104">
        <v>0.31419999999999998</v>
      </c>
      <c r="C971" s="14" t="s">
        <v>153</v>
      </c>
      <c r="D971" s="14">
        <v>0.41</v>
      </c>
      <c r="E971" s="14" t="s">
        <v>153</v>
      </c>
      <c r="F971" s="14">
        <v>1</v>
      </c>
      <c r="G971" s="14" t="s">
        <v>153</v>
      </c>
      <c r="H971" s="14">
        <v>1</v>
      </c>
      <c r="I971" s="256"/>
      <c r="J971" s="256"/>
      <c r="K971" s="14" t="s">
        <v>154</v>
      </c>
      <c r="L971" s="12">
        <f t="shared" si="32"/>
        <v>0.12</v>
      </c>
      <c r="M971" s="51"/>
    </row>
    <row r="972" spans="1:13" x14ac:dyDescent="0.2">
      <c r="A972" s="101"/>
      <c r="B972" s="104">
        <v>0.3</v>
      </c>
      <c r="C972" s="14" t="s">
        <v>153</v>
      </c>
      <c r="D972" s="14">
        <v>0.41</v>
      </c>
      <c r="E972" s="14" t="s">
        <v>153</v>
      </c>
      <c r="F972" s="14">
        <v>1</v>
      </c>
      <c r="G972" s="14" t="s">
        <v>153</v>
      </c>
      <c r="H972" s="14">
        <v>1</v>
      </c>
      <c r="I972" s="256"/>
      <c r="J972" s="256"/>
      <c r="K972" s="14" t="s">
        <v>154</v>
      </c>
      <c r="L972" s="12">
        <f t="shared" si="32"/>
        <v>0.12</v>
      </c>
      <c r="M972" s="51"/>
    </row>
    <row r="973" spans="1:13" x14ac:dyDescent="0.2">
      <c r="A973" s="101"/>
      <c r="B973" s="104">
        <v>0.15709999999999999</v>
      </c>
      <c r="C973" s="14" t="s">
        <v>153</v>
      </c>
      <c r="D973" s="14">
        <v>0.38</v>
      </c>
      <c r="E973" s="14" t="s">
        <v>153</v>
      </c>
      <c r="F973" s="14">
        <v>1</v>
      </c>
      <c r="G973" s="14" t="s">
        <v>153</v>
      </c>
      <c r="H973" s="14">
        <v>1</v>
      </c>
      <c r="I973" s="256"/>
      <c r="J973" s="256"/>
      <c r="K973" s="14" t="s">
        <v>154</v>
      </c>
      <c r="L973" s="12">
        <f t="shared" si="32"/>
        <v>0.05</v>
      </c>
      <c r="M973" s="51"/>
    </row>
    <row r="974" spans="1:13" x14ac:dyDescent="0.2">
      <c r="A974" s="101"/>
      <c r="B974" s="104">
        <v>3.5085000000000002</v>
      </c>
      <c r="C974" s="14" t="s">
        <v>153</v>
      </c>
      <c r="D974" s="14">
        <f>(0.38+0.2)/2</f>
        <v>0.29000000000000004</v>
      </c>
      <c r="E974" s="14" t="s">
        <v>153</v>
      </c>
      <c r="F974" s="14">
        <v>1</v>
      </c>
      <c r="G974" s="14" t="s">
        <v>153</v>
      </c>
      <c r="H974" s="14">
        <v>1</v>
      </c>
      <c r="I974" s="256"/>
      <c r="J974" s="256"/>
      <c r="K974" s="14" t="s">
        <v>154</v>
      </c>
      <c r="L974" s="12">
        <f t="shared" si="32"/>
        <v>1.01</v>
      </c>
      <c r="M974" s="51"/>
    </row>
    <row r="975" spans="1:13" x14ac:dyDescent="0.2">
      <c r="A975" s="101"/>
      <c r="B975" s="104">
        <v>0.33360000000000001</v>
      </c>
      <c r="C975" s="14" t="s">
        <v>153</v>
      </c>
      <c r="D975" s="14">
        <v>0.2</v>
      </c>
      <c r="E975" s="14" t="s">
        <v>153</v>
      </c>
      <c r="F975" s="14">
        <v>1</v>
      </c>
      <c r="G975" s="14" t="s">
        <v>153</v>
      </c>
      <c r="H975" s="14">
        <v>1</v>
      </c>
      <c r="I975" s="256"/>
      <c r="J975" s="256"/>
      <c r="K975" s="14" t="s">
        <v>154</v>
      </c>
      <c r="L975" s="12">
        <f t="shared" si="32"/>
        <v>0.06</v>
      </c>
      <c r="M975" s="51"/>
    </row>
    <row r="976" spans="1:13" x14ac:dyDescent="0.2">
      <c r="A976" s="101"/>
      <c r="B976" s="104">
        <v>2.0522</v>
      </c>
      <c r="C976" s="14" t="s">
        <v>153</v>
      </c>
      <c r="D976" s="14">
        <v>0.17</v>
      </c>
      <c r="E976" s="14" t="s">
        <v>153</v>
      </c>
      <c r="F976" s="14">
        <v>1</v>
      </c>
      <c r="G976" s="14" t="s">
        <v>153</v>
      </c>
      <c r="H976" s="14">
        <v>1</v>
      </c>
      <c r="I976" s="256"/>
      <c r="J976" s="256"/>
      <c r="K976" s="14" t="s">
        <v>154</v>
      </c>
      <c r="L976" s="12">
        <f t="shared" si="32"/>
        <v>0.34</v>
      </c>
      <c r="M976" s="51"/>
    </row>
    <row r="977" spans="1:13" x14ac:dyDescent="0.2">
      <c r="A977" s="101"/>
      <c r="B977" s="104">
        <v>0.49280000000000002</v>
      </c>
      <c r="C977" s="14" t="s">
        <v>153</v>
      </c>
      <c r="D977" s="14">
        <f>(0.15+0.18)/2</f>
        <v>0.16499999999999998</v>
      </c>
      <c r="E977" s="14" t="s">
        <v>153</v>
      </c>
      <c r="F977" s="14">
        <v>1</v>
      </c>
      <c r="G977" s="14" t="s">
        <v>153</v>
      </c>
      <c r="H977" s="14">
        <v>1</v>
      </c>
      <c r="I977" s="256"/>
      <c r="J977" s="256"/>
      <c r="K977" s="14" t="s">
        <v>154</v>
      </c>
      <c r="L977" s="12">
        <f t="shared" si="32"/>
        <v>0.08</v>
      </c>
      <c r="M977" s="51"/>
    </row>
    <row r="978" spans="1:13" x14ac:dyDescent="0.2">
      <c r="A978" s="101"/>
      <c r="B978" s="104">
        <v>0.4027</v>
      </c>
      <c r="C978" s="14" t="s">
        <v>153</v>
      </c>
      <c r="D978" s="14">
        <v>0.17</v>
      </c>
      <c r="E978" s="14" t="s">
        <v>153</v>
      </c>
      <c r="F978" s="14">
        <v>1</v>
      </c>
      <c r="G978" s="14" t="s">
        <v>153</v>
      </c>
      <c r="H978" s="14">
        <v>1</v>
      </c>
      <c r="I978" s="256"/>
      <c r="J978" s="256"/>
      <c r="K978" s="14" t="s">
        <v>154</v>
      </c>
      <c r="L978" s="12">
        <f t="shared" si="32"/>
        <v>0.06</v>
      </c>
      <c r="M978" s="51"/>
    </row>
    <row r="979" spans="1:13" x14ac:dyDescent="0.2">
      <c r="A979" s="101"/>
      <c r="B979" s="104">
        <v>0.15709999999999999</v>
      </c>
      <c r="C979" s="14" t="s">
        <v>153</v>
      </c>
      <c r="D979" s="14">
        <v>0.17</v>
      </c>
      <c r="E979" s="14" t="s">
        <v>153</v>
      </c>
      <c r="F979" s="14">
        <v>1</v>
      </c>
      <c r="G979" s="14" t="s">
        <v>153</v>
      </c>
      <c r="H979" s="14">
        <v>1</v>
      </c>
      <c r="I979" s="256"/>
      <c r="J979" s="256"/>
      <c r="K979" s="14" t="s">
        <v>154</v>
      </c>
      <c r="L979" s="12">
        <f t="shared" si="32"/>
        <v>0.02</v>
      </c>
      <c r="M979" s="51"/>
    </row>
    <row r="980" spans="1:13" x14ac:dyDescent="0.2">
      <c r="A980" s="101"/>
      <c r="B980" s="104">
        <v>0.3</v>
      </c>
      <c r="C980" s="14" t="s">
        <v>153</v>
      </c>
      <c r="D980" s="14">
        <v>0.17</v>
      </c>
      <c r="E980" s="14" t="s">
        <v>153</v>
      </c>
      <c r="F980" s="14">
        <v>1</v>
      </c>
      <c r="G980" s="14" t="s">
        <v>153</v>
      </c>
      <c r="H980" s="14">
        <v>1</v>
      </c>
      <c r="I980" s="256"/>
      <c r="J980" s="256"/>
      <c r="K980" s="14" t="s">
        <v>154</v>
      </c>
      <c r="L980" s="12">
        <f t="shared" si="32"/>
        <v>0.05</v>
      </c>
      <c r="M980" s="51"/>
    </row>
    <row r="981" spans="1:13" x14ac:dyDescent="0.2">
      <c r="A981" s="101"/>
      <c r="B981" s="104">
        <v>0.31419999999999998</v>
      </c>
      <c r="C981" s="14" t="s">
        <v>153</v>
      </c>
      <c r="D981" s="14">
        <v>0.2</v>
      </c>
      <c r="E981" s="14" t="s">
        <v>153</v>
      </c>
      <c r="F981" s="14">
        <v>1</v>
      </c>
      <c r="G981" s="14" t="s">
        <v>153</v>
      </c>
      <c r="H981" s="14">
        <v>1</v>
      </c>
      <c r="I981" s="256"/>
      <c r="J981" s="256"/>
      <c r="K981" s="14" t="s">
        <v>154</v>
      </c>
      <c r="L981" s="12">
        <f t="shared" si="32"/>
        <v>0.06</v>
      </c>
      <c r="M981" s="51"/>
    </row>
    <row r="982" spans="1:13" x14ac:dyDescent="0.2">
      <c r="A982" s="101"/>
      <c r="B982" s="104">
        <v>2.6</v>
      </c>
      <c r="C982" s="14" t="s">
        <v>153</v>
      </c>
      <c r="D982" s="14">
        <f>(0.33+0.2)/2</f>
        <v>0.26500000000000001</v>
      </c>
      <c r="E982" s="14" t="s">
        <v>153</v>
      </c>
      <c r="F982" s="14">
        <v>1</v>
      </c>
      <c r="G982" s="14" t="s">
        <v>153</v>
      </c>
      <c r="H982" s="14">
        <v>1</v>
      </c>
      <c r="I982" s="256"/>
      <c r="J982" s="256"/>
      <c r="K982" s="14" t="s">
        <v>154</v>
      </c>
      <c r="L982" s="12">
        <f t="shared" si="32"/>
        <v>0.68</v>
      </c>
      <c r="M982" s="51"/>
    </row>
    <row r="983" spans="1:13" x14ac:dyDescent="0.2">
      <c r="A983" s="101"/>
      <c r="B983" s="104">
        <v>0.31419999999999998</v>
      </c>
      <c r="C983" s="14" t="s">
        <v>153</v>
      </c>
      <c r="D983" s="14">
        <v>0.33</v>
      </c>
      <c r="E983" s="14" t="s">
        <v>153</v>
      </c>
      <c r="F983" s="14">
        <v>1</v>
      </c>
      <c r="G983" s="14" t="s">
        <v>153</v>
      </c>
      <c r="H983" s="14">
        <v>1</v>
      </c>
      <c r="I983" s="256"/>
      <c r="J983" s="256"/>
      <c r="K983" s="14" t="s">
        <v>154</v>
      </c>
      <c r="L983" s="12">
        <f t="shared" si="32"/>
        <v>0.1</v>
      </c>
      <c r="M983" s="51"/>
    </row>
    <row r="984" spans="1:13" x14ac:dyDescent="0.2">
      <c r="A984" s="101"/>
      <c r="B984" s="104">
        <v>0.3</v>
      </c>
      <c r="C984" s="14" t="s">
        <v>153</v>
      </c>
      <c r="D984" s="14">
        <v>0.34</v>
      </c>
      <c r="E984" s="14" t="s">
        <v>153</v>
      </c>
      <c r="F984" s="14">
        <v>1</v>
      </c>
      <c r="G984" s="14" t="s">
        <v>153</v>
      </c>
      <c r="H984" s="14">
        <v>1</v>
      </c>
      <c r="I984" s="256"/>
      <c r="J984" s="256"/>
      <c r="K984" s="14" t="s">
        <v>154</v>
      </c>
      <c r="L984" s="12">
        <f t="shared" si="32"/>
        <v>0.1</v>
      </c>
      <c r="M984" s="51"/>
    </row>
    <row r="985" spans="1:13" x14ac:dyDescent="0.2">
      <c r="A985" s="101"/>
      <c r="B985" s="104">
        <v>0.15709999999999999</v>
      </c>
      <c r="C985" s="14" t="s">
        <v>153</v>
      </c>
      <c r="D985" s="14">
        <v>0.35</v>
      </c>
      <c r="E985" s="14" t="s">
        <v>153</v>
      </c>
      <c r="F985" s="14">
        <v>1</v>
      </c>
      <c r="G985" s="14" t="s">
        <v>153</v>
      </c>
      <c r="H985" s="14">
        <v>1</v>
      </c>
      <c r="I985" s="256"/>
      <c r="J985" s="256"/>
      <c r="K985" s="14" t="s">
        <v>154</v>
      </c>
      <c r="L985" s="12">
        <f t="shared" si="32"/>
        <v>0.05</v>
      </c>
      <c r="M985" s="51"/>
    </row>
    <row r="986" spans="1:13" x14ac:dyDescent="0.2">
      <c r="A986" s="101"/>
      <c r="B986" s="104">
        <f>SUM(B961:B985)</f>
        <v>28.814200000000003</v>
      </c>
      <c r="C986" s="14" t="s">
        <v>153</v>
      </c>
      <c r="D986" s="14">
        <v>0.1</v>
      </c>
      <c r="E986" s="14" t="s">
        <v>153</v>
      </c>
      <c r="F986" s="14">
        <v>1</v>
      </c>
      <c r="G986" s="14" t="s">
        <v>153</v>
      </c>
      <c r="H986" s="14">
        <v>1</v>
      </c>
      <c r="I986" s="256" t="s">
        <v>449</v>
      </c>
      <c r="J986" s="256"/>
      <c r="K986" s="14" t="s">
        <v>154</v>
      </c>
      <c r="L986" s="12">
        <f t="shared" si="32"/>
        <v>2.88</v>
      </c>
      <c r="M986" s="51"/>
    </row>
    <row r="987" spans="1:13" x14ac:dyDescent="0.2">
      <c r="A987" s="101"/>
      <c r="B987" s="104">
        <v>2.5825</v>
      </c>
      <c r="C987" s="14" t="s">
        <v>153</v>
      </c>
      <c r="D987" s="14">
        <f>(0.44+0.65)/2</f>
        <v>0.54500000000000004</v>
      </c>
      <c r="E987" s="14" t="s">
        <v>153</v>
      </c>
      <c r="F987" s="14">
        <v>1</v>
      </c>
      <c r="G987" s="14" t="s">
        <v>153</v>
      </c>
      <c r="H987" s="14">
        <v>1</v>
      </c>
      <c r="I987" s="256" t="s">
        <v>443</v>
      </c>
      <c r="J987" s="256"/>
      <c r="K987" s="14" t="s">
        <v>154</v>
      </c>
      <c r="L987" s="12">
        <f t="shared" si="32"/>
        <v>1.4</v>
      </c>
      <c r="M987" s="51"/>
    </row>
    <row r="988" spans="1:13" x14ac:dyDescent="0.2">
      <c r="A988" s="101"/>
      <c r="B988" s="104">
        <v>0.19209999999999999</v>
      </c>
      <c r="C988" s="14" t="s">
        <v>153</v>
      </c>
      <c r="D988" s="14">
        <v>0.65</v>
      </c>
      <c r="E988" s="14" t="s">
        <v>153</v>
      </c>
      <c r="F988" s="14">
        <v>1</v>
      </c>
      <c r="G988" s="14" t="s">
        <v>153</v>
      </c>
      <c r="H988" s="14">
        <v>1</v>
      </c>
      <c r="I988" s="256"/>
      <c r="J988" s="256"/>
      <c r="K988" s="14" t="s">
        <v>154</v>
      </c>
      <c r="L988" s="12">
        <f t="shared" si="32"/>
        <v>0.12</v>
      </c>
      <c r="M988" s="51"/>
    </row>
    <row r="989" spans="1:13" x14ac:dyDescent="0.2">
      <c r="A989" s="101"/>
      <c r="B989" s="104">
        <v>1.3872</v>
      </c>
      <c r="C989" s="14" t="s">
        <v>153</v>
      </c>
      <c r="D989" s="14">
        <f>(0.63+0.65)/2</f>
        <v>0.64</v>
      </c>
      <c r="E989" s="14" t="s">
        <v>153</v>
      </c>
      <c r="F989" s="14">
        <v>1</v>
      </c>
      <c r="G989" s="14" t="s">
        <v>153</v>
      </c>
      <c r="H989" s="14">
        <v>1</v>
      </c>
      <c r="I989" s="256"/>
      <c r="J989" s="256"/>
      <c r="K989" s="14" t="s">
        <v>154</v>
      </c>
      <c r="L989" s="12">
        <f t="shared" si="32"/>
        <v>0.88</v>
      </c>
      <c r="M989" s="51"/>
    </row>
    <row r="990" spans="1:13" x14ac:dyDescent="0.2">
      <c r="A990" s="101"/>
      <c r="B990" s="104">
        <v>0.1221</v>
      </c>
      <c r="C990" s="14" t="s">
        <v>153</v>
      </c>
      <c r="D990" s="14">
        <v>0.61</v>
      </c>
      <c r="E990" s="14" t="s">
        <v>153</v>
      </c>
      <c r="F990" s="14">
        <v>1</v>
      </c>
      <c r="G990" s="14" t="s">
        <v>153</v>
      </c>
      <c r="H990" s="14">
        <v>1</v>
      </c>
      <c r="I990" s="256"/>
      <c r="J990" s="256"/>
      <c r="K990" s="14" t="s">
        <v>154</v>
      </c>
      <c r="L990" s="12">
        <f t="shared" si="32"/>
        <v>7.0000000000000007E-2</v>
      </c>
      <c r="M990" s="51"/>
    </row>
    <row r="991" spans="1:13" x14ac:dyDescent="0.2">
      <c r="A991" s="101"/>
      <c r="B991" s="104">
        <v>4.3236999999999997</v>
      </c>
      <c r="C991" s="14" t="s">
        <v>153</v>
      </c>
      <c r="D991" s="14">
        <f>(0.1+0.61)/2</f>
        <v>0.35499999999999998</v>
      </c>
      <c r="E991" s="14" t="s">
        <v>153</v>
      </c>
      <c r="F991" s="14">
        <v>1</v>
      </c>
      <c r="G991" s="14" t="s">
        <v>153</v>
      </c>
      <c r="H991" s="14">
        <v>1</v>
      </c>
      <c r="I991" s="256"/>
      <c r="J991" s="256"/>
      <c r="K991" s="14" t="s">
        <v>154</v>
      </c>
      <c r="L991" s="12">
        <f t="shared" si="32"/>
        <v>1.53</v>
      </c>
      <c r="M991" s="51"/>
    </row>
    <row r="992" spans="1:13" x14ac:dyDescent="0.2">
      <c r="A992" s="101"/>
      <c r="B992" s="104">
        <v>0.25900000000000001</v>
      </c>
      <c r="C992" s="14" t="s">
        <v>153</v>
      </c>
      <c r="D992" s="14">
        <v>0.1</v>
      </c>
      <c r="E992" s="14" t="s">
        <v>153</v>
      </c>
      <c r="F992" s="14">
        <v>1</v>
      </c>
      <c r="G992" s="14" t="s">
        <v>153</v>
      </c>
      <c r="H992" s="14">
        <v>1</v>
      </c>
      <c r="I992" s="256"/>
      <c r="J992" s="256"/>
      <c r="K992" s="14" t="s">
        <v>154</v>
      </c>
      <c r="L992" s="12">
        <f t="shared" si="32"/>
        <v>0.02</v>
      </c>
      <c r="M992" s="51"/>
    </row>
    <row r="993" spans="1:13" x14ac:dyDescent="0.2">
      <c r="A993" s="101"/>
      <c r="B993" s="104">
        <v>1.9742999999999999</v>
      </c>
      <c r="C993" s="14" t="s">
        <v>153</v>
      </c>
      <c r="D993" s="14">
        <f>(0.1+0.26)/2</f>
        <v>0.18</v>
      </c>
      <c r="E993" s="14" t="s">
        <v>153</v>
      </c>
      <c r="F993" s="14">
        <v>1</v>
      </c>
      <c r="G993" s="14" t="s">
        <v>153</v>
      </c>
      <c r="H993" s="14">
        <v>1</v>
      </c>
      <c r="I993" s="256"/>
      <c r="J993" s="256"/>
      <c r="K993" s="14" t="s">
        <v>154</v>
      </c>
      <c r="L993" s="12">
        <f t="shared" si="32"/>
        <v>0.35</v>
      </c>
      <c r="M993" s="51"/>
    </row>
    <row r="994" spans="1:13" x14ac:dyDescent="0.2">
      <c r="A994" s="101"/>
      <c r="B994" s="104">
        <v>0.12230000000000001</v>
      </c>
      <c r="C994" s="14" t="s">
        <v>153</v>
      </c>
      <c r="D994" s="14">
        <v>0.26</v>
      </c>
      <c r="E994" s="14" t="s">
        <v>153</v>
      </c>
      <c r="F994" s="14">
        <v>1</v>
      </c>
      <c r="G994" s="14" t="s">
        <v>153</v>
      </c>
      <c r="H994" s="14">
        <v>1</v>
      </c>
      <c r="I994" s="256"/>
      <c r="J994" s="256"/>
      <c r="K994" s="14" t="s">
        <v>154</v>
      </c>
      <c r="L994" s="12">
        <f t="shared" si="32"/>
        <v>0.03</v>
      </c>
      <c r="M994" s="51"/>
    </row>
    <row r="995" spans="1:13" x14ac:dyDescent="0.2">
      <c r="A995" s="101"/>
      <c r="B995" s="104">
        <v>1.2861</v>
      </c>
      <c r="C995" s="14" t="s">
        <v>153</v>
      </c>
      <c r="D995" s="14">
        <f>(0.43+0.26)/2</f>
        <v>0.34499999999999997</v>
      </c>
      <c r="E995" s="14" t="s">
        <v>153</v>
      </c>
      <c r="F995" s="14">
        <v>1</v>
      </c>
      <c r="G995" s="14" t="s">
        <v>153</v>
      </c>
      <c r="H995" s="14">
        <v>1</v>
      </c>
      <c r="I995" s="256"/>
      <c r="J995" s="256"/>
      <c r="K995" s="14" t="s">
        <v>154</v>
      </c>
      <c r="L995" s="12">
        <f t="shared" si="32"/>
        <v>0.44</v>
      </c>
      <c r="M995" s="51"/>
    </row>
    <row r="996" spans="1:13" x14ac:dyDescent="0.2">
      <c r="A996" s="101"/>
      <c r="B996" s="104">
        <v>0.12839999999999999</v>
      </c>
      <c r="C996" s="14" t="s">
        <v>153</v>
      </c>
      <c r="D996" s="14">
        <v>0.43</v>
      </c>
      <c r="E996" s="14" t="s">
        <v>153</v>
      </c>
      <c r="F996" s="14">
        <v>1</v>
      </c>
      <c r="G996" s="14" t="s">
        <v>153</v>
      </c>
      <c r="H996" s="14">
        <v>1</v>
      </c>
      <c r="I996" s="256"/>
      <c r="J996" s="256"/>
      <c r="K996" s="14" t="s">
        <v>154</v>
      </c>
      <c r="L996" s="12">
        <f t="shared" si="32"/>
        <v>0.05</v>
      </c>
      <c r="M996" s="51"/>
    </row>
    <row r="997" spans="1:13" x14ac:dyDescent="0.2">
      <c r="A997" s="101"/>
      <c r="B997" s="104">
        <v>2.1633</v>
      </c>
      <c r="C997" s="14" t="s">
        <v>153</v>
      </c>
      <c r="D997" s="14">
        <v>0.43</v>
      </c>
      <c r="E997" s="14" t="s">
        <v>153</v>
      </c>
      <c r="F997" s="14">
        <v>1</v>
      </c>
      <c r="G997" s="14" t="s">
        <v>153</v>
      </c>
      <c r="H997" s="14">
        <v>1</v>
      </c>
      <c r="I997" s="256"/>
      <c r="J997" s="256"/>
      <c r="K997" s="14" t="s">
        <v>154</v>
      </c>
      <c r="L997" s="12">
        <f t="shared" si="32"/>
        <v>0.93</v>
      </c>
      <c r="M997" s="51"/>
    </row>
    <row r="998" spans="1:13" x14ac:dyDescent="0.2">
      <c r="A998" s="101"/>
      <c r="B998" s="104">
        <f>SUM(B987:B997)</f>
        <v>14.540999999999995</v>
      </c>
      <c r="C998" s="14" t="s">
        <v>153</v>
      </c>
      <c r="D998" s="14">
        <v>0.1</v>
      </c>
      <c r="E998" s="14" t="s">
        <v>153</v>
      </c>
      <c r="F998" s="14">
        <v>1</v>
      </c>
      <c r="G998" s="14" t="s">
        <v>153</v>
      </c>
      <c r="H998" s="14">
        <v>1</v>
      </c>
      <c r="I998" s="256" t="s">
        <v>449</v>
      </c>
      <c r="J998" s="256"/>
      <c r="K998" s="14" t="s">
        <v>154</v>
      </c>
      <c r="L998" s="12">
        <f t="shared" si="32"/>
        <v>1.45</v>
      </c>
      <c r="M998" s="51"/>
    </row>
    <row r="999" spans="1:13" x14ac:dyDescent="0.2">
      <c r="A999" s="101"/>
      <c r="B999" s="104">
        <v>5.3804999999999996</v>
      </c>
      <c r="C999" s="14" t="s">
        <v>153</v>
      </c>
      <c r="D999" s="14">
        <f>(0.83+1.47)/2</f>
        <v>1.1499999999999999</v>
      </c>
      <c r="E999" s="14" t="s">
        <v>153</v>
      </c>
      <c r="F999" s="14">
        <v>1</v>
      </c>
      <c r="G999" s="14" t="s">
        <v>153</v>
      </c>
      <c r="H999" s="14">
        <v>1</v>
      </c>
      <c r="I999" s="256" t="s">
        <v>444</v>
      </c>
      <c r="J999" s="256"/>
      <c r="K999" s="14" t="s">
        <v>154</v>
      </c>
      <c r="L999" s="12">
        <f t="shared" si="32"/>
        <v>6.18</v>
      </c>
      <c r="M999" s="51"/>
    </row>
    <row r="1000" spans="1:13" x14ac:dyDescent="0.2">
      <c r="A1000" s="101"/>
      <c r="B1000" s="104">
        <v>0.28749999999999998</v>
      </c>
      <c r="C1000" s="14" t="s">
        <v>153</v>
      </c>
      <c r="D1000" s="14">
        <v>1.47</v>
      </c>
      <c r="E1000" s="14" t="s">
        <v>153</v>
      </c>
      <c r="F1000" s="14">
        <v>1</v>
      </c>
      <c r="G1000" s="14" t="s">
        <v>153</v>
      </c>
      <c r="H1000" s="14">
        <v>1</v>
      </c>
      <c r="I1000" s="256"/>
      <c r="J1000" s="256"/>
      <c r="K1000" s="14" t="s">
        <v>154</v>
      </c>
      <c r="L1000" s="12">
        <f t="shared" si="32"/>
        <v>0.42</v>
      </c>
      <c r="M1000" s="51"/>
    </row>
    <row r="1001" spans="1:13" x14ac:dyDescent="0.2">
      <c r="A1001" s="101"/>
      <c r="B1001" s="104">
        <v>2.6513</v>
      </c>
      <c r="C1001" s="14" t="s">
        <v>153</v>
      </c>
      <c r="D1001" s="14">
        <f>(1.3+1.47)/2</f>
        <v>1.385</v>
      </c>
      <c r="E1001" s="14" t="s">
        <v>153</v>
      </c>
      <c r="F1001" s="14">
        <v>1</v>
      </c>
      <c r="G1001" s="14" t="s">
        <v>153</v>
      </c>
      <c r="H1001" s="14">
        <v>1</v>
      </c>
      <c r="I1001" s="256"/>
      <c r="J1001" s="256"/>
      <c r="K1001" s="14" t="s">
        <v>154</v>
      </c>
      <c r="L1001" s="12">
        <f t="shared" si="32"/>
        <v>3.67</v>
      </c>
      <c r="M1001" s="51"/>
    </row>
    <row r="1002" spans="1:13" x14ac:dyDescent="0.2">
      <c r="A1002" s="101"/>
      <c r="B1002" s="104">
        <v>0.17380000000000001</v>
      </c>
      <c r="C1002" s="14" t="s">
        <v>153</v>
      </c>
      <c r="D1002" s="14">
        <v>1.3</v>
      </c>
      <c r="E1002" s="14" t="s">
        <v>153</v>
      </c>
      <c r="F1002" s="14">
        <v>1</v>
      </c>
      <c r="G1002" s="14" t="s">
        <v>153</v>
      </c>
      <c r="H1002" s="14">
        <v>1</v>
      </c>
      <c r="I1002" s="256"/>
      <c r="J1002" s="256"/>
      <c r="K1002" s="14" t="s">
        <v>154</v>
      </c>
      <c r="L1002" s="12">
        <f t="shared" si="32"/>
        <v>0.22</v>
      </c>
      <c r="M1002" s="51"/>
    </row>
    <row r="1003" spans="1:13" x14ac:dyDescent="0.2">
      <c r="A1003" s="101"/>
      <c r="B1003" s="104">
        <v>2.8475000000000001</v>
      </c>
      <c r="C1003" s="14" t="s">
        <v>153</v>
      </c>
      <c r="D1003" s="14">
        <f>(1.3+1.01)/2</f>
        <v>1.155</v>
      </c>
      <c r="E1003" s="14" t="s">
        <v>153</v>
      </c>
      <c r="F1003" s="14">
        <v>1</v>
      </c>
      <c r="G1003" s="14" t="s">
        <v>153</v>
      </c>
      <c r="H1003" s="14">
        <v>1</v>
      </c>
      <c r="I1003" s="256"/>
      <c r="J1003" s="256"/>
      <c r="K1003" s="14" t="s">
        <v>154</v>
      </c>
      <c r="L1003" s="12">
        <f t="shared" si="32"/>
        <v>3.28</v>
      </c>
      <c r="M1003" s="51"/>
    </row>
    <row r="1004" spans="1:13" x14ac:dyDescent="0.2">
      <c r="A1004" s="101"/>
      <c r="B1004" s="104">
        <v>0.17380000000000001</v>
      </c>
      <c r="C1004" s="14" t="s">
        <v>153</v>
      </c>
      <c r="D1004" s="14">
        <v>1.01</v>
      </c>
      <c r="E1004" s="14" t="s">
        <v>153</v>
      </c>
      <c r="F1004" s="14">
        <v>1</v>
      </c>
      <c r="G1004" s="14" t="s">
        <v>153</v>
      </c>
      <c r="H1004" s="14">
        <v>1</v>
      </c>
      <c r="I1004" s="256"/>
      <c r="J1004" s="256"/>
      <c r="K1004" s="14" t="s">
        <v>154</v>
      </c>
      <c r="L1004" s="12">
        <f t="shared" si="32"/>
        <v>0.17</v>
      </c>
      <c r="M1004" s="51"/>
    </row>
    <row r="1005" spans="1:13" x14ac:dyDescent="0.2">
      <c r="A1005" s="101"/>
      <c r="B1005" s="104">
        <v>3.8668</v>
      </c>
      <c r="C1005" s="14" t="s">
        <v>153</v>
      </c>
      <c r="D1005" s="14">
        <f>(0.83+1.01)/2</f>
        <v>0.91999999999999993</v>
      </c>
      <c r="E1005" s="14" t="s">
        <v>153</v>
      </c>
      <c r="F1005" s="14">
        <v>1</v>
      </c>
      <c r="G1005" s="14" t="s">
        <v>153</v>
      </c>
      <c r="H1005" s="14">
        <v>1</v>
      </c>
      <c r="I1005" s="256"/>
      <c r="J1005" s="256"/>
      <c r="K1005" s="14" t="s">
        <v>154</v>
      </c>
      <c r="L1005" s="12">
        <f t="shared" si="32"/>
        <v>3.55</v>
      </c>
      <c r="M1005" s="51"/>
    </row>
    <row r="1006" spans="1:13" x14ac:dyDescent="0.2">
      <c r="A1006" s="101"/>
      <c r="B1006" s="104">
        <v>5.7523999999999997</v>
      </c>
      <c r="C1006" s="14" t="s">
        <v>153</v>
      </c>
      <c r="D1006" s="14">
        <f>(0.96+0.28)/2</f>
        <v>0.62</v>
      </c>
      <c r="E1006" s="14" t="s">
        <v>153</v>
      </c>
      <c r="F1006" s="14">
        <v>1</v>
      </c>
      <c r="G1006" s="14" t="s">
        <v>153</v>
      </c>
      <c r="H1006" s="14">
        <v>1</v>
      </c>
      <c r="I1006" s="256"/>
      <c r="J1006" s="256"/>
      <c r="K1006" s="14" t="s">
        <v>154</v>
      </c>
      <c r="L1006" s="12">
        <f t="shared" si="32"/>
        <v>3.56</v>
      </c>
      <c r="M1006" s="51"/>
    </row>
    <row r="1007" spans="1:13" x14ac:dyDescent="0.2">
      <c r="A1007" s="101"/>
      <c r="B1007" s="104">
        <v>0.29749999999999999</v>
      </c>
      <c r="C1007" s="14" t="s">
        <v>153</v>
      </c>
      <c r="D1007" s="14">
        <v>0.28000000000000003</v>
      </c>
      <c r="E1007" s="14" t="s">
        <v>153</v>
      </c>
      <c r="F1007" s="14">
        <v>1</v>
      </c>
      <c r="G1007" s="14" t="s">
        <v>153</v>
      </c>
      <c r="H1007" s="14">
        <v>1</v>
      </c>
      <c r="I1007" s="256"/>
      <c r="J1007" s="256"/>
      <c r="K1007" s="14" t="s">
        <v>154</v>
      </c>
      <c r="L1007" s="12">
        <f t="shared" si="32"/>
        <v>0.08</v>
      </c>
      <c r="M1007" s="51"/>
    </row>
    <row r="1008" spans="1:13" x14ac:dyDescent="0.2">
      <c r="A1008" s="101"/>
      <c r="B1008" s="104">
        <v>3.3449</v>
      </c>
      <c r="C1008" s="14" t="s">
        <v>153</v>
      </c>
      <c r="D1008" s="14">
        <f>(0.4+0.28)/2</f>
        <v>0.34</v>
      </c>
      <c r="E1008" s="14" t="s">
        <v>153</v>
      </c>
      <c r="F1008" s="14">
        <v>1</v>
      </c>
      <c r="G1008" s="14" t="s">
        <v>153</v>
      </c>
      <c r="H1008" s="14">
        <v>1</v>
      </c>
      <c r="I1008" s="256"/>
      <c r="J1008" s="256"/>
      <c r="K1008" s="14" t="s">
        <v>154</v>
      </c>
      <c r="L1008" s="12">
        <f t="shared" ref="L1008:L1012" si="33">TRUNC(B1008*D1008*F1008*H1008,2)</f>
        <v>1.1299999999999999</v>
      </c>
      <c r="M1008" s="51"/>
    </row>
    <row r="1009" spans="1:13" x14ac:dyDescent="0.2">
      <c r="A1009" s="101"/>
      <c r="B1009" s="104">
        <v>0.18410000000000001</v>
      </c>
      <c r="C1009" s="14" t="s">
        <v>153</v>
      </c>
      <c r="D1009" s="14">
        <v>0.4</v>
      </c>
      <c r="E1009" s="14" t="s">
        <v>153</v>
      </c>
      <c r="F1009" s="14">
        <v>1</v>
      </c>
      <c r="G1009" s="14" t="s">
        <v>153</v>
      </c>
      <c r="H1009" s="14">
        <v>1</v>
      </c>
      <c r="I1009" s="256"/>
      <c r="J1009" s="256"/>
      <c r="K1009" s="14" t="s">
        <v>154</v>
      </c>
      <c r="L1009" s="12">
        <f t="shared" si="33"/>
        <v>7.0000000000000007E-2</v>
      </c>
      <c r="M1009" s="51"/>
    </row>
    <row r="1010" spans="1:13" x14ac:dyDescent="0.2">
      <c r="A1010" s="101"/>
      <c r="B1010" s="104">
        <v>2.9373999999999998</v>
      </c>
      <c r="C1010" s="14" t="s">
        <v>153</v>
      </c>
      <c r="D1010" s="14">
        <f>(0.4+0.77)/2</f>
        <v>0.58499999999999996</v>
      </c>
      <c r="E1010" s="14" t="s">
        <v>153</v>
      </c>
      <c r="F1010" s="14">
        <v>1</v>
      </c>
      <c r="G1010" s="14" t="s">
        <v>153</v>
      </c>
      <c r="H1010" s="14">
        <v>1</v>
      </c>
      <c r="I1010" s="256"/>
      <c r="J1010" s="256"/>
      <c r="K1010" s="14" t="s">
        <v>154</v>
      </c>
      <c r="L1010" s="12">
        <f t="shared" si="33"/>
        <v>1.71</v>
      </c>
      <c r="M1010" s="51"/>
    </row>
    <row r="1011" spans="1:13" x14ac:dyDescent="0.2">
      <c r="A1011" s="101"/>
      <c r="B1011" s="104">
        <v>0.16339999999999999</v>
      </c>
      <c r="C1011" s="14" t="s">
        <v>153</v>
      </c>
      <c r="D1011" s="14">
        <v>0.77</v>
      </c>
      <c r="E1011" s="14" t="s">
        <v>153</v>
      </c>
      <c r="F1011" s="14">
        <v>1</v>
      </c>
      <c r="G1011" s="14" t="s">
        <v>153</v>
      </c>
      <c r="H1011" s="14">
        <v>1</v>
      </c>
      <c r="I1011" s="256"/>
      <c r="J1011" s="256"/>
      <c r="K1011" s="14" t="s">
        <v>154</v>
      </c>
      <c r="L1011" s="12">
        <f t="shared" si="33"/>
        <v>0.12</v>
      </c>
      <c r="M1011" s="51"/>
    </row>
    <row r="1012" spans="1:13" x14ac:dyDescent="0.2">
      <c r="A1012" s="101"/>
      <c r="B1012" s="104">
        <f>SUM(B999:B1011)</f>
        <v>28.060899999999997</v>
      </c>
      <c r="C1012" s="14" t="s">
        <v>153</v>
      </c>
      <c r="D1012" s="14">
        <v>0.1</v>
      </c>
      <c r="E1012" s="14" t="s">
        <v>153</v>
      </c>
      <c r="F1012" s="14">
        <v>1</v>
      </c>
      <c r="G1012" s="14" t="s">
        <v>153</v>
      </c>
      <c r="H1012" s="14">
        <v>1</v>
      </c>
      <c r="I1012" s="256" t="s">
        <v>449</v>
      </c>
      <c r="J1012" s="256"/>
      <c r="K1012" s="14" t="s">
        <v>154</v>
      </c>
      <c r="L1012" s="12">
        <f t="shared" si="33"/>
        <v>2.8</v>
      </c>
      <c r="M1012" s="51"/>
    </row>
    <row r="1013" spans="1:13" ht="14.25" customHeight="1" x14ac:dyDescent="0.2">
      <c r="A1013" s="101"/>
      <c r="B1013" s="256"/>
      <c r="C1013" s="256"/>
      <c r="D1013" s="256"/>
      <c r="E1013" s="256"/>
      <c r="F1013" s="256"/>
      <c r="G1013" s="256"/>
      <c r="H1013" s="256"/>
      <c r="I1013" s="256"/>
      <c r="J1013" s="256"/>
      <c r="K1013" s="14"/>
      <c r="L1013" s="12"/>
      <c r="M1013" s="51"/>
    </row>
    <row r="1014" spans="1:13" ht="33.75" customHeight="1" x14ac:dyDescent="0.2">
      <c r="A1014" s="101" t="str">
        <f>'ORÇAMENTO BASE'!A69</f>
        <v>5.10</v>
      </c>
      <c r="B1014" s="256" t="str">
        <f>'ORÇAMENTO BASE'!D69</f>
        <v>APLICAÇÃO MANUAL DE MASSA ACRÍLICA EM PAREDES EXTERNAS DE CASAS, DUAS DEMÃOS. AF_03/2024</v>
      </c>
      <c r="C1014" s="256"/>
      <c r="D1014" s="256"/>
      <c r="E1014" s="256"/>
      <c r="F1014" s="256"/>
      <c r="G1014" s="256"/>
      <c r="H1014" s="256"/>
      <c r="I1014" s="256"/>
      <c r="J1014" s="256"/>
      <c r="K1014" s="14"/>
      <c r="L1014" s="12" t="str">
        <f>'ORÇAMENTO BASE'!E69</f>
        <v>m²</v>
      </c>
      <c r="M1014" s="54">
        <f>SUM(L1016:L1085)</f>
        <v>92.600000000000009</v>
      </c>
    </row>
    <row r="1015" spans="1:13" x14ac:dyDescent="0.2">
      <c r="A1015" s="101"/>
      <c r="B1015" s="14" t="s">
        <v>159</v>
      </c>
      <c r="C1015" s="14" t="s">
        <v>153</v>
      </c>
      <c r="D1015" s="14" t="s">
        <v>161</v>
      </c>
      <c r="E1015" s="14" t="s">
        <v>153</v>
      </c>
      <c r="F1015" s="14" t="s">
        <v>152</v>
      </c>
      <c r="G1015" s="14" t="s">
        <v>153</v>
      </c>
      <c r="H1015" s="14" t="s">
        <v>286</v>
      </c>
      <c r="I1015" s="256" t="s">
        <v>160</v>
      </c>
      <c r="J1015" s="256"/>
      <c r="K1015" s="14"/>
      <c r="L1015" s="12"/>
      <c r="M1015" s="51"/>
    </row>
    <row r="1016" spans="1:13" x14ac:dyDescent="0.2">
      <c r="A1016" s="101"/>
      <c r="B1016" s="104">
        <v>1.4732000000000001</v>
      </c>
      <c r="C1016" s="14" t="s">
        <v>153</v>
      </c>
      <c r="D1016" s="14">
        <f>(0.338+0.45)/2</f>
        <v>0.39400000000000002</v>
      </c>
      <c r="E1016" s="14" t="s">
        <v>153</v>
      </c>
      <c r="F1016" s="14">
        <v>10</v>
      </c>
      <c r="G1016" s="14" t="s">
        <v>153</v>
      </c>
      <c r="H1016" s="14">
        <v>1</v>
      </c>
      <c r="I1016" s="256" t="s">
        <v>441</v>
      </c>
      <c r="J1016" s="256"/>
      <c r="K1016" s="14" t="s">
        <v>154</v>
      </c>
      <c r="L1016" s="12">
        <f>TRUNC(B1016*D1016*F1016*H1016,2)</f>
        <v>5.8</v>
      </c>
      <c r="M1016" s="51"/>
    </row>
    <row r="1017" spans="1:13" x14ac:dyDescent="0.2">
      <c r="A1017" s="101"/>
      <c r="B1017" s="104">
        <v>0.1221</v>
      </c>
      <c r="C1017" s="14" t="s">
        <v>153</v>
      </c>
      <c r="D1017" s="14">
        <v>0.45</v>
      </c>
      <c r="E1017" s="14" t="s">
        <v>153</v>
      </c>
      <c r="F1017" s="14">
        <v>10</v>
      </c>
      <c r="G1017" s="14" t="s">
        <v>153</v>
      </c>
      <c r="H1017" s="14">
        <v>1</v>
      </c>
      <c r="I1017" s="256"/>
      <c r="J1017" s="256"/>
      <c r="K1017" s="14" t="s">
        <v>154</v>
      </c>
      <c r="L1017" s="12">
        <f t="shared" ref="L1017:L1080" si="34">TRUNC(B1017*D1017*F1017*H1017,2)</f>
        <v>0.54</v>
      </c>
      <c r="M1017" s="51"/>
    </row>
    <row r="1018" spans="1:13" x14ac:dyDescent="0.2">
      <c r="A1018" s="101"/>
      <c r="B1018" s="104">
        <v>1.2619</v>
      </c>
      <c r="C1018" s="14" t="s">
        <v>153</v>
      </c>
      <c r="D1018" s="14">
        <f>(0.4487+0.45)/2</f>
        <v>0.44935000000000003</v>
      </c>
      <c r="E1018" s="14" t="s">
        <v>153</v>
      </c>
      <c r="F1018" s="14">
        <v>10</v>
      </c>
      <c r="G1018" s="14" t="s">
        <v>153</v>
      </c>
      <c r="H1018" s="14">
        <v>1</v>
      </c>
      <c r="I1018" s="256"/>
      <c r="J1018" s="256"/>
      <c r="K1018" s="14" t="s">
        <v>154</v>
      </c>
      <c r="L1018" s="12">
        <f t="shared" si="34"/>
        <v>5.67</v>
      </c>
      <c r="M1018" s="51"/>
    </row>
    <row r="1019" spans="1:13" x14ac:dyDescent="0.2">
      <c r="A1019" s="101"/>
      <c r="B1019" s="104">
        <v>0.191</v>
      </c>
      <c r="C1019" s="14" t="s">
        <v>153</v>
      </c>
      <c r="D1019" s="14">
        <v>0.45</v>
      </c>
      <c r="E1019" s="14" t="s">
        <v>153</v>
      </c>
      <c r="F1019" s="14">
        <v>10</v>
      </c>
      <c r="G1019" s="14" t="s">
        <v>153</v>
      </c>
      <c r="H1019" s="14">
        <v>1</v>
      </c>
      <c r="I1019" s="256"/>
      <c r="J1019" s="256"/>
      <c r="K1019" s="14" t="s">
        <v>154</v>
      </c>
      <c r="L1019" s="12">
        <f t="shared" si="34"/>
        <v>0.85</v>
      </c>
      <c r="M1019" s="51"/>
    </row>
    <row r="1020" spans="1:13" x14ac:dyDescent="0.2">
      <c r="A1020" s="101"/>
      <c r="B1020" s="104">
        <v>2.3313000000000001</v>
      </c>
      <c r="C1020" s="14" t="s">
        <v>153</v>
      </c>
      <c r="D1020" s="14">
        <f>(0.32+0.45)/2</f>
        <v>0.38500000000000001</v>
      </c>
      <c r="E1020" s="14" t="s">
        <v>153</v>
      </c>
      <c r="F1020" s="14">
        <v>10</v>
      </c>
      <c r="G1020" s="14" t="s">
        <v>153</v>
      </c>
      <c r="H1020" s="14">
        <v>1</v>
      </c>
      <c r="I1020" s="256"/>
      <c r="J1020" s="256"/>
      <c r="K1020" s="14" t="s">
        <v>154</v>
      </c>
      <c r="L1020" s="12">
        <f t="shared" si="34"/>
        <v>8.9700000000000006</v>
      </c>
      <c r="M1020" s="51"/>
    </row>
    <row r="1021" spans="1:13" x14ac:dyDescent="0.2">
      <c r="A1021" s="101"/>
      <c r="B1021" s="104">
        <v>0.18190000000000001</v>
      </c>
      <c r="C1021" s="14" t="s">
        <v>153</v>
      </c>
      <c r="D1021" s="14">
        <v>0.32</v>
      </c>
      <c r="E1021" s="14" t="s">
        <v>153</v>
      </c>
      <c r="F1021" s="14">
        <v>10</v>
      </c>
      <c r="G1021" s="14" t="s">
        <v>153</v>
      </c>
      <c r="H1021" s="14">
        <v>1</v>
      </c>
      <c r="I1021" s="256"/>
      <c r="J1021" s="256"/>
      <c r="K1021" s="14" t="s">
        <v>154</v>
      </c>
      <c r="L1021" s="12">
        <f t="shared" si="34"/>
        <v>0.57999999999999996</v>
      </c>
      <c r="M1021" s="51"/>
    </row>
    <row r="1022" spans="1:13" x14ac:dyDescent="0.2">
      <c r="A1022" s="101"/>
      <c r="B1022" s="104">
        <v>0.5897</v>
      </c>
      <c r="C1022" s="14" t="s">
        <v>153</v>
      </c>
      <c r="D1022" s="14">
        <f>(0.32+0.3)/2</f>
        <v>0.31</v>
      </c>
      <c r="E1022" s="14" t="s">
        <v>153</v>
      </c>
      <c r="F1022" s="14">
        <v>10</v>
      </c>
      <c r="G1022" s="14" t="s">
        <v>153</v>
      </c>
      <c r="H1022" s="14">
        <v>1</v>
      </c>
      <c r="I1022" s="256"/>
      <c r="J1022" s="256"/>
      <c r="K1022" s="14" t="s">
        <v>154</v>
      </c>
      <c r="L1022" s="12">
        <f t="shared" si="34"/>
        <v>1.82</v>
      </c>
      <c r="M1022" s="51"/>
    </row>
    <row r="1023" spans="1:13" x14ac:dyDescent="0.2">
      <c r="A1023" s="101"/>
      <c r="B1023" s="104">
        <v>0.12839999999999999</v>
      </c>
      <c r="C1023" s="14" t="s">
        <v>153</v>
      </c>
      <c r="D1023" s="14">
        <v>0.3</v>
      </c>
      <c r="E1023" s="14" t="s">
        <v>153</v>
      </c>
      <c r="F1023" s="14">
        <v>10</v>
      </c>
      <c r="G1023" s="14" t="s">
        <v>153</v>
      </c>
      <c r="H1023" s="14">
        <v>1</v>
      </c>
      <c r="I1023" s="256"/>
      <c r="J1023" s="256"/>
      <c r="K1023" s="14" t="s">
        <v>154</v>
      </c>
      <c r="L1023" s="12">
        <f t="shared" si="34"/>
        <v>0.38</v>
      </c>
      <c r="M1023" s="51"/>
    </row>
    <row r="1024" spans="1:13" x14ac:dyDescent="0.2">
      <c r="A1024" s="101"/>
      <c r="B1024" s="104">
        <v>1.4964999999999999</v>
      </c>
      <c r="C1024" s="14" t="s">
        <v>153</v>
      </c>
      <c r="D1024" s="14">
        <f>(0.3+0.21)/2</f>
        <v>0.255</v>
      </c>
      <c r="E1024" s="14" t="s">
        <v>153</v>
      </c>
      <c r="F1024" s="14">
        <v>10</v>
      </c>
      <c r="G1024" s="14" t="s">
        <v>153</v>
      </c>
      <c r="H1024" s="14">
        <v>1</v>
      </c>
      <c r="I1024" s="256"/>
      <c r="J1024" s="256"/>
      <c r="K1024" s="14" t="s">
        <v>154</v>
      </c>
      <c r="L1024" s="12">
        <f t="shared" si="34"/>
        <v>3.81</v>
      </c>
      <c r="M1024" s="51"/>
    </row>
    <row r="1025" spans="1:13" x14ac:dyDescent="0.2">
      <c r="A1025" s="101"/>
      <c r="B1025" s="104">
        <v>0.12230000000000001</v>
      </c>
      <c r="C1025" s="14" t="s">
        <v>153</v>
      </c>
      <c r="D1025" s="14">
        <v>0.21</v>
      </c>
      <c r="E1025" s="14" t="s">
        <v>153</v>
      </c>
      <c r="F1025" s="14">
        <v>10</v>
      </c>
      <c r="G1025" s="14" t="s">
        <v>153</v>
      </c>
      <c r="H1025" s="14">
        <v>1</v>
      </c>
      <c r="I1025" s="256"/>
      <c r="J1025" s="256"/>
      <c r="K1025" s="14" t="s">
        <v>154</v>
      </c>
      <c r="L1025" s="12">
        <f t="shared" si="34"/>
        <v>0.25</v>
      </c>
      <c r="M1025" s="51"/>
    </row>
    <row r="1026" spans="1:13" x14ac:dyDescent="0.2">
      <c r="A1026" s="101"/>
      <c r="B1026" s="104">
        <v>1.5621</v>
      </c>
      <c r="C1026" s="14" t="s">
        <v>153</v>
      </c>
      <c r="D1026" s="14">
        <f>(0.2+0.15)/2</f>
        <v>0.17499999999999999</v>
      </c>
      <c r="E1026" s="14" t="s">
        <v>153</v>
      </c>
      <c r="F1026" s="14">
        <v>10</v>
      </c>
      <c r="G1026" s="14" t="s">
        <v>153</v>
      </c>
      <c r="H1026" s="14">
        <v>1</v>
      </c>
      <c r="I1026" s="256"/>
      <c r="J1026" s="256"/>
      <c r="K1026" s="14" t="s">
        <v>154</v>
      </c>
      <c r="L1026" s="12">
        <f t="shared" si="34"/>
        <v>2.73</v>
      </c>
      <c r="M1026" s="51"/>
    </row>
    <row r="1027" spans="1:13" x14ac:dyDescent="0.2">
      <c r="A1027" s="101"/>
      <c r="B1027" s="104">
        <v>0.19239999999999999</v>
      </c>
      <c r="C1027" s="14" t="s">
        <v>153</v>
      </c>
      <c r="D1027" s="14">
        <v>0.15</v>
      </c>
      <c r="E1027" s="14" t="s">
        <v>153</v>
      </c>
      <c r="F1027" s="14">
        <v>10</v>
      </c>
      <c r="G1027" s="14" t="s">
        <v>153</v>
      </c>
      <c r="H1027" s="14">
        <v>1</v>
      </c>
      <c r="I1027" s="256"/>
      <c r="J1027" s="256"/>
      <c r="K1027" s="14" t="s">
        <v>154</v>
      </c>
      <c r="L1027" s="12">
        <f t="shared" si="34"/>
        <v>0.28000000000000003</v>
      </c>
      <c r="M1027" s="51"/>
    </row>
    <row r="1028" spans="1:13" x14ac:dyDescent="0.2">
      <c r="A1028" s="101"/>
      <c r="B1028" s="104">
        <v>2.5771999999999999</v>
      </c>
      <c r="C1028" s="14" t="s">
        <v>153</v>
      </c>
      <c r="D1028" s="14">
        <f>(0.15+0.32)/2</f>
        <v>0.23499999999999999</v>
      </c>
      <c r="E1028" s="14" t="s">
        <v>153</v>
      </c>
      <c r="F1028" s="14">
        <v>10</v>
      </c>
      <c r="G1028" s="14" t="s">
        <v>153</v>
      </c>
      <c r="H1028" s="14">
        <v>1</v>
      </c>
      <c r="I1028" s="256"/>
      <c r="J1028" s="256"/>
      <c r="K1028" s="14" t="s">
        <v>154</v>
      </c>
      <c r="L1028" s="12">
        <f t="shared" si="34"/>
        <v>6.05</v>
      </c>
      <c r="M1028" s="51"/>
    </row>
    <row r="1029" spans="1:13" x14ac:dyDescent="0.2">
      <c r="A1029" s="101"/>
      <c r="B1029" s="104">
        <v>0.1229</v>
      </c>
      <c r="C1029" s="14" t="s">
        <v>153</v>
      </c>
      <c r="D1029" s="14">
        <v>0.32</v>
      </c>
      <c r="E1029" s="14" t="s">
        <v>153</v>
      </c>
      <c r="F1029" s="14">
        <v>10</v>
      </c>
      <c r="G1029" s="14" t="s">
        <v>153</v>
      </c>
      <c r="H1029" s="14">
        <v>1</v>
      </c>
      <c r="I1029" s="256"/>
      <c r="J1029" s="256"/>
      <c r="K1029" s="14" t="s">
        <v>154</v>
      </c>
      <c r="L1029" s="12">
        <f t="shared" si="34"/>
        <v>0.39</v>
      </c>
      <c r="M1029" s="51"/>
    </row>
    <row r="1030" spans="1:13" x14ac:dyDescent="0.2">
      <c r="A1030" s="101"/>
      <c r="B1030" s="104">
        <v>1.1173</v>
      </c>
      <c r="C1030" s="14" t="s">
        <v>153</v>
      </c>
      <c r="D1030" s="14">
        <v>0.32</v>
      </c>
      <c r="E1030" s="14" t="s">
        <v>153</v>
      </c>
      <c r="F1030" s="14">
        <v>10</v>
      </c>
      <c r="G1030" s="14" t="s">
        <v>153</v>
      </c>
      <c r="H1030" s="14">
        <v>1</v>
      </c>
      <c r="I1030" s="256"/>
      <c r="J1030" s="256"/>
      <c r="K1030" s="14" t="s">
        <v>154</v>
      </c>
      <c r="L1030" s="12">
        <f t="shared" si="34"/>
        <v>3.57</v>
      </c>
      <c r="M1030" s="51"/>
    </row>
    <row r="1031" spans="1:13" x14ac:dyDescent="0.2">
      <c r="A1031" s="101"/>
      <c r="B1031" s="104">
        <v>0.36880000000000002</v>
      </c>
      <c r="C1031" s="14" t="s">
        <v>153</v>
      </c>
      <c r="D1031" s="14">
        <v>0.32</v>
      </c>
      <c r="E1031" s="14" t="s">
        <v>153</v>
      </c>
      <c r="F1031" s="14">
        <v>10</v>
      </c>
      <c r="G1031" s="14" t="s">
        <v>153</v>
      </c>
      <c r="H1031" s="14">
        <v>1</v>
      </c>
      <c r="I1031" s="256"/>
      <c r="J1031" s="256"/>
      <c r="K1031" s="14" t="s">
        <v>154</v>
      </c>
      <c r="L1031" s="12">
        <f t="shared" si="34"/>
        <v>1.18</v>
      </c>
      <c r="M1031" s="51"/>
    </row>
    <row r="1032" spans="1:13" x14ac:dyDescent="0.2">
      <c r="A1032" s="101"/>
      <c r="B1032" s="104">
        <v>0.12230000000000001</v>
      </c>
      <c r="C1032" s="14" t="s">
        <v>153</v>
      </c>
      <c r="D1032" s="14">
        <v>0.32</v>
      </c>
      <c r="E1032" s="14" t="s">
        <v>153</v>
      </c>
      <c r="F1032" s="14">
        <v>10</v>
      </c>
      <c r="G1032" s="14" t="s">
        <v>153</v>
      </c>
      <c r="H1032" s="14">
        <v>1</v>
      </c>
      <c r="I1032" s="256"/>
      <c r="J1032" s="256"/>
      <c r="K1032" s="14" t="s">
        <v>154</v>
      </c>
      <c r="L1032" s="12">
        <f t="shared" si="34"/>
        <v>0.39</v>
      </c>
      <c r="M1032" s="51"/>
    </row>
    <row r="1033" spans="1:13" x14ac:dyDescent="0.2">
      <c r="A1033" s="101"/>
      <c r="B1033" s="104">
        <f>SUM(B1016:B1032)</f>
        <v>13.961299999999998</v>
      </c>
      <c r="C1033" s="14" t="s">
        <v>153</v>
      </c>
      <c r="D1033" s="14">
        <v>0.1</v>
      </c>
      <c r="E1033" s="14" t="s">
        <v>153</v>
      </c>
      <c r="F1033" s="14">
        <v>1</v>
      </c>
      <c r="G1033" s="14" t="s">
        <v>153</v>
      </c>
      <c r="H1033" s="14">
        <v>1</v>
      </c>
      <c r="I1033" s="256" t="s">
        <v>449</v>
      </c>
      <c r="J1033" s="256"/>
      <c r="K1033" s="14" t="s">
        <v>154</v>
      </c>
      <c r="L1033" s="12">
        <f t="shared" si="34"/>
        <v>1.39</v>
      </c>
      <c r="M1033" s="51"/>
    </row>
    <row r="1034" spans="1:13" x14ac:dyDescent="0.2">
      <c r="A1034" s="101"/>
      <c r="B1034" s="104">
        <v>8.2810000000000006</v>
      </c>
      <c r="C1034" s="14" t="s">
        <v>153</v>
      </c>
      <c r="D1034" s="14">
        <f>(0.6+0.35)/2</f>
        <v>0.47499999999999998</v>
      </c>
      <c r="E1034" s="14" t="s">
        <v>153</v>
      </c>
      <c r="F1034" s="14">
        <v>1</v>
      </c>
      <c r="G1034" s="14" t="s">
        <v>153</v>
      </c>
      <c r="H1034" s="14">
        <v>1</v>
      </c>
      <c r="I1034" s="256" t="s">
        <v>442</v>
      </c>
      <c r="J1034" s="256"/>
      <c r="K1034" s="14" t="s">
        <v>154</v>
      </c>
      <c r="L1034" s="12">
        <f t="shared" si="34"/>
        <v>3.93</v>
      </c>
      <c r="M1034" s="51"/>
    </row>
    <row r="1035" spans="1:13" x14ac:dyDescent="0.2">
      <c r="A1035" s="101"/>
      <c r="B1035" s="104">
        <v>0.46100000000000002</v>
      </c>
      <c r="C1035" s="14" t="s">
        <v>153</v>
      </c>
      <c r="D1035" s="14">
        <v>0.6</v>
      </c>
      <c r="E1035" s="14" t="s">
        <v>153</v>
      </c>
      <c r="F1035" s="14">
        <v>1</v>
      </c>
      <c r="G1035" s="14" t="s">
        <v>153</v>
      </c>
      <c r="H1035" s="14">
        <v>1</v>
      </c>
      <c r="I1035" s="256"/>
      <c r="J1035" s="256"/>
      <c r="K1035" s="14" t="s">
        <v>154</v>
      </c>
      <c r="L1035" s="12">
        <f t="shared" si="34"/>
        <v>0.27</v>
      </c>
      <c r="M1035" s="51"/>
    </row>
    <row r="1036" spans="1:13" x14ac:dyDescent="0.2">
      <c r="A1036" s="101"/>
      <c r="B1036" s="104">
        <v>0.28889999999999999</v>
      </c>
      <c r="C1036" s="14" t="s">
        <v>153</v>
      </c>
      <c r="D1036" s="14">
        <v>0.6</v>
      </c>
      <c r="E1036" s="14" t="s">
        <v>153</v>
      </c>
      <c r="F1036" s="14">
        <v>1</v>
      </c>
      <c r="G1036" s="14" t="s">
        <v>153</v>
      </c>
      <c r="H1036" s="14">
        <v>1</v>
      </c>
      <c r="I1036" s="256"/>
      <c r="J1036" s="256"/>
      <c r="K1036" s="14" t="s">
        <v>154</v>
      </c>
      <c r="L1036" s="12">
        <f t="shared" si="34"/>
        <v>0.17</v>
      </c>
      <c r="M1036" s="51"/>
    </row>
    <row r="1037" spans="1:13" x14ac:dyDescent="0.2">
      <c r="A1037" s="101"/>
      <c r="B1037" s="104">
        <v>0.31140000000000001</v>
      </c>
      <c r="C1037" s="14" t="s">
        <v>153</v>
      </c>
      <c r="D1037" s="14">
        <v>0.6</v>
      </c>
      <c r="E1037" s="14" t="s">
        <v>153</v>
      </c>
      <c r="F1037" s="14">
        <v>1</v>
      </c>
      <c r="G1037" s="14" t="s">
        <v>153</v>
      </c>
      <c r="H1037" s="14">
        <v>1</v>
      </c>
      <c r="I1037" s="256"/>
      <c r="J1037" s="256"/>
      <c r="K1037" s="14" t="s">
        <v>154</v>
      </c>
      <c r="L1037" s="12">
        <f t="shared" si="34"/>
        <v>0.18</v>
      </c>
      <c r="M1037" s="51"/>
    </row>
    <row r="1038" spans="1:13" x14ac:dyDescent="0.2">
      <c r="A1038" s="101"/>
      <c r="B1038" s="104">
        <v>1.8004</v>
      </c>
      <c r="C1038" s="14" t="s">
        <v>153</v>
      </c>
      <c r="D1038" s="14">
        <f>(0.49+0.45)/2</f>
        <v>0.47</v>
      </c>
      <c r="E1038" s="14" t="s">
        <v>153</v>
      </c>
      <c r="F1038" s="14">
        <v>1</v>
      </c>
      <c r="G1038" s="14" t="s">
        <v>153</v>
      </c>
      <c r="H1038" s="14">
        <v>1</v>
      </c>
      <c r="I1038" s="256"/>
      <c r="J1038" s="256"/>
      <c r="K1038" s="14" t="s">
        <v>154</v>
      </c>
      <c r="L1038" s="12">
        <f t="shared" si="34"/>
        <v>0.84</v>
      </c>
      <c r="M1038" s="51"/>
    </row>
    <row r="1039" spans="1:13" x14ac:dyDescent="0.2">
      <c r="A1039" s="101"/>
      <c r="B1039" s="104">
        <v>2.5964999999999998</v>
      </c>
      <c r="C1039" s="14" t="s">
        <v>153</v>
      </c>
      <c r="D1039" s="14">
        <v>0.45</v>
      </c>
      <c r="E1039" s="14" t="s">
        <v>153</v>
      </c>
      <c r="F1039" s="14">
        <v>1</v>
      </c>
      <c r="G1039" s="14" t="s">
        <v>153</v>
      </c>
      <c r="H1039" s="14">
        <v>1</v>
      </c>
      <c r="I1039" s="256"/>
      <c r="J1039" s="256"/>
      <c r="K1039" s="14" t="s">
        <v>154</v>
      </c>
      <c r="L1039" s="12">
        <f t="shared" si="34"/>
        <v>1.1599999999999999</v>
      </c>
      <c r="M1039" s="51"/>
    </row>
    <row r="1040" spans="1:13" x14ac:dyDescent="0.2">
      <c r="A1040" s="101"/>
      <c r="B1040" s="104">
        <v>0.15709999999999999</v>
      </c>
      <c r="C1040" s="14" t="s">
        <v>153</v>
      </c>
      <c r="D1040" s="14">
        <v>0.45</v>
      </c>
      <c r="E1040" s="14" t="s">
        <v>153</v>
      </c>
      <c r="F1040" s="14">
        <v>1</v>
      </c>
      <c r="G1040" s="14" t="s">
        <v>153</v>
      </c>
      <c r="H1040" s="14">
        <v>1</v>
      </c>
      <c r="I1040" s="256"/>
      <c r="J1040" s="256"/>
      <c r="K1040" s="14" t="s">
        <v>154</v>
      </c>
      <c r="L1040" s="12">
        <f t="shared" si="34"/>
        <v>7.0000000000000007E-2</v>
      </c>
      <c r="M1040" s="51"/>
    </row>
    <row r="1041" spans="1:13" x14ac:dyDescent="0.2">
      <c r="A1041" s="101"/>
      <c r="B1041" s="104">
        <v>0.3</v>
      </c>
      <c r="C1041" s="14" t="s">
        <v>153</v>
      </c>
      <c r="D1041" s="14">
        <v>0.45</v>
      </c>
      <c r="E1041" s="14" t="s">
        <v>153</v>
      </c>
      <c r="F1041" s="14">
        <v>1</v>
      </c>
      <c r="G1041" s="14" t="s">
        <v>153</v>
      </c>
      <c r="H1041" s="14">
        <v>1</v>
      </c>
      <c r="I1041" s="256"/>
      <c r="J1041" s="256"/>
      <c r="K1041" s="14" t="s">
        <v>154</v>
      </c>
      <c r="L1041" s="12">
        <f t="shared" si="34"/>
        <v>0.13</v>
      </c>
      <c r="M1041" s="51"/>
    </row>
    <row r="1042" spans="1:13" x14ac:dyDescent="0.2">
      <c r="A1042" s="101"/>
      <c r="B1042" s="104">
        <v>0.31419999999999998</v>
      </c>
      <c r="C1042" s="14" t="s">
        <v>153</v>
      </c>
      <c r="D1042" s="14">
        <v>0.42</v>
      </c>
      <c r="E1042" s="14" t="s">
        <v>153</v>
      </c>
      <c r="F1042" s="14">
        <v>1</v>
      </c>
      <c r="G1042" s="14" t="s">
        <v>153</v>
      </c>
      <c r="H1042" s="14">
        <v>1</v>
      </c>
      <c r="I1042" s="256"/>
      <c r="J1042" s="256"/>
      <c r="K1042" s="14" t="s">
        <v>154</v>
      </c>
      <c r="L1042" s="12">
        <f t="shared" si="34"/>
        <v>0.13</v>
      </c>
      <c r="M1042" s="51"/>
    </row>
    <row r="1043" spans="1:13" x14ac:dyDescent="0.2">
      <c r="A1043" s="101"/>
      <c r="B1043" s="104">
        <v>2.6</v>
      </c>
      <c r="C1043" s="14" t="s">
        <v>153</v>
      </c>
      <c r="D1043" s="14">
        <v>0.41</v>
      </c>
      <c r="E1043" s="14" t="s">
        <v>153</v>
      </c>
      <c r="F1043" s="14">
        <v>1</v>
      </c>
      <c r="G1043" s="14" t="s">
        <v>153</v>
      </c>
      <c r="H1043" s="14">
        <v>1</v>
      </c>
      <c r="I1043" s="256"/>
      <c r="J1043" s="256"/>
      <c r="K1043" s="14" t="s">
        <v>154</v>
      </c>
      <c r="L1043" s="12">
        <f t="shared" si="34"/>
        <v>1.06</v>
      </c>
      <c r="M1043" s="51"/>
    </row>
    <row r="1044" spans="1:13" x14ac:dyDescent="0.2">
      <c r="A1044" s="101"/>
      <c r="B1044" s="104">
        <v>0.31419999999999998</v>
      </c>
      <c r="C1044" s="14" t="s">
        <v>153</v>
      </c>
      <c r="D1044" s="14">
        <v>0.41</v>
      </c>
      <c r="E1044" s="14" t="s">
        <v>153</v>
      </c>
      <c r="F1044" s="14">
        <v>1</v>
      </c>
      <c r="G1044" s="14" t="s">
        <v>153</v>
      </c>
      <c r="H1044" s="14">
        <v>1</v>
      </c>
      <c r="I1044" s="256"/>
      <c r="J1044" s="256"/>
      <c r="K1044" s="14" t="s">
        <v>154</v>
      </c>
      <c r="L1044" s="12">
        <f t="shared" si="34"/>
        <v>0.12</v>
      </c>
      <c r="M1044" s="51"/>
    </row>
    <row r="1045" spans="1:13" x14ac:dyDescent="0.2">
      <c r="A1045" s="101"/>
      <c r="B1045" s="104">
        <v>0.3</v>
      </c>
      <c r="C1045" s="14" t="s">
        <v>153</v>
      </c>
      <c r="D1045" s="14">
        <v>0.41</v>
      </c>
      <c r="E1045" s="14" t="s">
        <v>153</v>
      </c>
      <c r="F1045" s="14">
        <v>1</v>
      </c>
      <c r="G1045" s="14" t="s">
        <v>153</v>
      </c>
      <c r="H1045" s="14">
        <v>1</v>
      </c>
      <c r="I1045" s="256"/>
      <c r="J1045" s="256"/>
      <c r="K1045" s="14" t="s">
        <v>154</v>
      </c>
      <c r="L1045" s="12">
        <f t="shared" si="34"/>
        <v>0.12</v>
      </c>
      <c r="M1045" s="51"/>
    </row>
    <row r="1046" spans="1:13" x14ac:dyDescent="0.2">
      <c r="A1046" s="101"/>
      <c r="B1046" s="104">
        <v>0.15709999999999999</v>
      </c>
      <c r="C1046" s="14" t="s">
        <v>153</v>
      </c>
      <c r="D1046" s="14">
        <v>0.38</v>
      </c>
      <c r="E1046" s="14" t="s">
        <v>153</v>
      </c>
      <c r="F1046" s="14">
        <v>1</v>
      </c>
      <c r="G1046" s="14" t="s">
        <v>153</v>
      </c>
      <c r="H1046" s="14">
        <v>1</v>
      </c>
      <c r="I1046" s="256"/>
      <c r="J1046" s="256"/>
      <c r="K1046" s="14" t="s">
        <v>154</v>
      </c>
      <c r="L1046" s="12">
        <f t="shared" si="34"/>
        <v>0.05</v>
      </c>
      <c r="M1046" s="51"/>
    </row>
    <row r="1047" spans="1:13" x14ac:dyDescent="0.2">
      <c r="A1047" s="101"/>
      <c r="B1047" s="104">
        <v>3.5085000000000002</v>
      </c>
      <c r="C1047" s="14" t="s">
        <v>153</v>
      </c>
      <c r="D1047" s="14">
        <f>(0.38+0.2)/2</f>
        <v>0.29000000000000004</v>
      </c>
      <c r="E1047" s="14" t="s">
        <v>153</v>
      </c>
      <c r="F1047" s="14">
        <v>1</v>
      </c>
      <c r="G1047" s="14" t="s">
        <v>153</v>
      </c>
      <c r="H1047" s="14">
        <v>1</v>
      </c>
      <c r="I1047" s="256"/>
      <c r="J1047" s="256"/>
      <c r="K1047" s="14" t="s">
        <v>154</v>
      </c>
      <c r="L1047" s="12">
        <f t="shared" si="34"/>
        <v>1.01</v>
      </c>
      <c r="M1047" s="51"/>
    </row>
    <row r="1048" spans="1:13" x14ac:dyDescent="0.2">
      <c r="A1048" s="101"/>
      <c r="B1048" s="104">
        <v>0.33360000000000001</v>
      </c>
      <c r="C1048" s="14" t="s">
        <v>153</v>
      </c>
      <c r="D1048" s="14">
        <v>0.2</v>
      </c>
      <c r="E1048" s="14" t="s">
        <v>153</v>
      </c>
      <c r="F1048" s="14">
        <v>1</v>
      </c>
      <c r="G1048" s="14" t="s">
        <v>153</v>
      </c>
      <c r="H1048" s="14">
        <v>1</v>
      </c>
      <c r="I1048" s="256"/>
      <c r="J1048" s="256"/>
      <c r="K1048" s="14" t="s">
        <v>154</v>
      </c>
      <c r="L1048" s="12">
        <f t="shared" si="34"/>
        <v>0.06</v>
      </c>
      <c r="M1048" s="51"/>
    </row>
    <row r="1049" spans="1:13" x14ac:dyDescent="0.2">
      <c r="A1049" s="101"/>
      <c r="B1049" s="104">
        <v>2.0522</v>
      </c>
      <c r="C1049" s="14" t="s">
        <v>153</v>
      </c>
      <c r="D1049" s="14">
        <v>0.17</v>
      </c>
      <c r="E1049" s="14" t="s">
        <v>153</v>
      </c>
      <c r="F1049" s="14">
        <v>1</v>
      </c>
      <c r="G1049" s="14" t="s">
        <v>153</v>
      </c>
      <c r="H1049" s="14">
        <v>1</v>
      </c>
      <c r="I1049" s="256"/>
      <c r="J1049" s="256"/>
      <c r="K1049" s="14" t="s">
        <v>154</v>
      </c>
      <c r="L1049" s="12">
        <f t="shared" si="34"/>
        <v>0.34</v>
      </c>
      <c r="M1049" s="51"/>
    </row>
    <row r="1050" spans="1:13" x14ac:dyDescent="0.2">
      <c r="A1050" s="101"/>
      <c r="B1050" s="104">
        <v>0.49280000000000002</v>
      </c>
      <c r="C1050" s="14" t="s">
        <v>153</v>
      </c>
      <c r="D1050" s="14">
        <f>(0.15+0.18)/2</f>
        <v>0.16499999999999998</v>
      </c>
      <c r="E1050" s="14" t="s">
        <v>153</v>
      </c>
      <c r="F1050" s="14">
        <v>1</v>
      </c>
      <c r="G1050" s="14" t="s">
        <v>153</v>
      </c>
      <c r="H1050" s="14">
        <v>1</v>
      </c>
      <c r="I1050" s="256"/>
      <c r="J1050" s="256"/>
      <c r="K1050" s="14" t="s">
        <v>154</v>
      </c>
      <c r="L1050" s="12">
        <f t="shared" si="34"/>
        <v>0.08</v>
      </c>
      <c r="M1050" s="51"/>
    </row>
    <row r="1051" spans="1:13" x14ac:dyDescent="0.2">
      <c r="A1051" s="101"/>
      <c r="B1051" s="104">
        <v>0.4027</v>
      </c>
      <c r="C1051" s="14" t="s">
        <v>153</v>
      </c>
      <c r="D1051" s="14">
        <v>0.17</v>
      </c>
      <c r="E1051" s="14" t="s">
        <v>153</v>
      </c>
      <c r="F1051" s="14">
        <v>1</v>
      </c>
      <c r="G1051" s="14" t="s">
        <v>153</v>
      </c>
      <c r="H1051" s="14">
        <v>1</v>
      </c>
      <c r="I1051" s="256"/>
      <c r="J1051" s="256"/>
      <c r="K1051" s="14" t="s">
        <v>154</v>
      </c>
      <c r="L1051" s="12">
        <f t="shared" si="34"/>
        <v>0.06</v>
      </c>
      <c r="M1051" s="51"/>
    </row>
    <row r="1052" spans="1:13" x14ac:dyDescent="0.2">
      <c r="A1052" s="101"/>
      <c r="B1052" s="104">
        <v>0.15709999999999999</v>
      </c>
      <c r="C1052" s="14" t="s">
        <v>153</v>
      </c>
      <c r="D1052" s="14">
        <v>0.17</v>
      </c>
      <c r="E1052" s="14" t="s">
        <v>153</v>
      </c>
      <c r="F1052" s="14">
        <v>1</v>
      </c>
      <c r="G1052" s="14" t="s">
        <v>153</v>
      </c>
      <c r="H1052" s="14">
        <v>1</v>
      </c>
      <c r="I1052" s="256"/>
      <c r="J1052" s="256"/>
      <c r="K1052" s="14" t="s">
        <v>154</v>
      </c>
      <c r="L1052" s="12">
        <f t="shared" si="34"/>
        <v>0.02</v>
      </c>
      <c r="M1052" s="51"/>
    </row>
    <row r="1053" spans="1:13" x14ac:dyDescent="0.2">
      <c r="A1053" s="101"/>
      <c r="B1053" s="104">
        <v>0.3</v>
      </c>
      <c r="C1053" s="14" t="s">
        <v>153</v>
      </c>
      <c r="D1053" s="14">
        <v>0.17</v>
      </c>
      <c r="E1053" s="14" t="s">
        <v>153</v>
      </c>
      <c r="F1053" s="14">
        <v>1</v>
      </c>
      <c r="G1053" s="14" t="s">
        <v>153</v>
      </c>
      <c r="H1053" s="14">
        <v>1</v>
      </c>
      <c r="I1053" s="256"/>
      <c r="J1053" s="256"/>
      <c r="K1053" s="14" t="s">
        <v>154</v>
      </c>
      <c r="L1053" s="12">
        <f t="shared" si="34"/>
        <v>0.05</v>
      </c>
      <c r="M1053" s="51"/>
    </row>
    <row r="1054" spans="1:13" x14ac:dyDescent="0.2">
      <c r="A1054" s="101"/>
      <c r="B1054" s="104">
        <v>0.31419999999999998</v>
      </c>
      <c r="C1054" s="14" t="s">
        <v>153</v>
      </c>
      <c r="D1054" s="14">
        <v>0.2</v>
      </c>
      <c r="E1054" s="14" t="s">
        <v>153</v>
      </c>
      <c r="F1054" s="14">
        <v>1</v>
      </c>
      <c r="G1054" s="14" t="s">
        <v>153</v>
      </c>
      <c r="H1054" s="14">
        <v>1</v>
      </c>
      <c r="I1054" s="256"/>
      <c r="J1054" s="256"/>
      <c r="K1054" s="14" t="s">
        <v>154</v>
      </c>
      <c r="L1054" s="12">
        <f t="shared" si="34"/>
        <v>0.06</v>
      </c>
      <c r="M1054" s="51"/>
    </row>
    <row r="1055" spans="1:13" x14ac:dyDescent="0.2">
      <c r="A1055" s="101"/>
      <c r="B1055" s="104">
        <v>2.6</v>
      </c>
      <c r="C1055" s="14" t="s">
        <v>153</v>
      </c>
      <c r="D1055" s="14">
        <f>(0.33+0.2)/2</f>
        <v>0.26500000000000001</v>
      </c>
      <c r="E1055" s="14" t="s">
        <v>153</v>
      </c>
      <c r="F1055" s="14">
        <v>1</v>
      </c>
      <c r="G1055" s="14" t="s">
        <v>153</v>
      </c>
      <c r="H1055" s="14">
        <v>1</v>
      </c>
      <c r="I1055" s="256"/>
      <c r="J1055" s="256"/>
      <c r="K1055" s="14" t="s">
        <v>154</v>
      </c>
      <c r="L1055" s="12">
        <f t="shared" si="34"/>
        <v>0.68</v>
      </c>
      <c r="M1055" s="51"/>
    </row>
    <row r="1056" spans="1:13" x14ac:dyDescent="0.2">
      <c r="A1056" s="101"/>
      <c r="B1056" s="104">
        <v>0.31419999999999998</v>
      </c>
      <c r="C1056" s="14" t="s">
        <v>153</v>
      </c>
      <c r="D1056" s="14">
        <v>0.33</v>
      </c>
      <c r="E1056" s="14" t="s">
        <v>153</v>
      </c>
      <c r="F1056" s="14">
        <v>1</v>
      </c>
      <c r="G1056" s="14" t="s">
        <v>153</v>
      </c>
      <c r="H1056" s="14">
        <v>1</v>
      </c>
      <c r="I1056" s="256"/>
      <c r="J1056" s="256"/>
      <c r="K1056" s="14" t="s">
        <v>154</v>
      </c>
      <c r="L1056" s="12">
        <f t="shared" si="34"/>
        <v>0.1</v>
      </c>
      <c r="M1056" s="51"/>
    </row>
    <row r="1057" spans="1:13" x14ac:dyDescent="0.2">
      <c r="A1057" s="101"/>
      <c r="B1057" s="104">
        <v>0.3</v>
      </c>
      <c r="C1057" s="14" t="s">
        <v>153</v>
      </c>
      <c r="D1057" s="14">
        <v>0.34</v>
      </c>
      <c r="E1057" s="14" t="s">
        <v>153</v>
      </c>
      <c r="F1057" s="14">
        <v>1</v>
      </c>
      <c r="G1057" s="14" t="s">
        <v>153</v>
      </c>
      <c r="H1057" s="14">
        <v>1</v>
      </c>
      <c r="I1057" s="256"/>
      <c r="J1057" s="256"/>
      <c r="K1057" s="14" t="s">
        <v>154</v>
      </c>
      <c r="L1057" s="12">
        <f t="shared" si="34"/>
        <v>0.1</v>
      </c>
      <c r="M1057" s="51"/>
    </row>
    <row r="1058" spans="1:13" x14ac:dyDescent="0.2">
      <c r="A1058" s="101"/>
      <c r="B1058" s="104">
        <v>0.15709999999999999</v>
      </c>
      <c r="C1058" s="14" t="s">
        <v>153</v>
      </c>
      <c r="D1058" s="14">
        <v>0.35</v>
      </c>
      <c r="E1058" s="14" t="s">
        <v>153</v>
      </c>
      <c r="F1058" s="14">
        <v>1</v>
      </c>
      <c r="G1058" s="14" t="s">
        <v>153</v>
      </c>
      <c r="H1058" s="14">
        <v>1</v>
      </c>
      <c r="I1058" s="256"/>
      <c r="J1058" s="256"/>
      <c r="K1058" s="14" t="s">
        <v>154</v>
      </c>
      <c r="L1058" s="12">
        <f t="shared" si="34"/>
        <v>0.05</v>
      </c>
      <c r="M1058" s="51"/>
    </row>
    <row r="1059" spans="1:13" x14ac:dyDescent="0.2">
      <c r="A1059" s="101"/>
      <c r="B1059" s="104">
        <f>SUM(B1034:B1058)</f>
        <v>28.814200000000003</v>
      </c>
      <c r="C1059" s="14" t="s">
        <v>153</v>
      </c>
      <c r="D1059" s="14">
        <v>0.1</v>
      </c>
      <c r="E1059" s="14" t="s">
        <v>153</v>
      </c>
      <c r="F1059" s="14">
        <v>1</v>
      </c>
      <c r="G1059" s="14" t="s">
        <v>153</v>
      </c>
      <c r="H1059" s="14">
        <v>1</v>
      </c>
      <c r="I1059" s="256" t="s">
        <v>449</v>
      </c>
      <c r="J1059" s="256"/>
      <c r="K1059" s="14" t="s">
        <v>154</v>
      </c>
      <c r="L1059" s="12">
        <f t="shared" si="34"/>
        <v>2.88</v>
      </c>
      <c r="M1059" s="51"/>
    </row>
    <row r="1060" spans="1:13" x14ac:dyDescent="0.2">
      <c r="A1060" s="101"/>
      <c r="B1060" s="104">
        <v>2.5825</v>
      </c>
      <c r="C1060" s="14" t="s">
        <v>153</v>
      </c>
      <c r="D1060" s="14">
        <f>(0.44+0.65)/2</f>
        <v>0.54500000000000004</v>
      </c>
      <c r="E1060" s="14" t="s">
        <v>153</v>
      </c>
      <c r="F1060" s="14">
        <v>1</v>
      </c>
      <c r="G1060" s="14" t="s">
        <v>153</v>
      </c>
      <c r="H1060" s="14">
        <v>1</v>
      </c>
      <c r="I1060" s="256" t="s">
        <v>443</v>
      </c>
      <c r="J1060" s="256"/>
      <c r="K1060" s="14" t="s">
        <v>154</v>
      </c>
      <c r="L1060" s="12">
        <f t="shared" si="34"/>
        <v>1.4</v>
      </c>
      <c r="M1060" s="51"/>
    </row>
    <row r="1061" spans="1:13" x14ac:dyDescent="0.2">
      <c r="A1061" s="101"/>
      <c r="B1061" s="104">
        <v>0.19209999999999999</v>
      </c>
      <c r="C1061" s="14" t="s">
        <v>153</v>
      </c>
      <c r="D1061" s="14">
        <v>0.65</v>
      </c>
      <c r="E1061" s="14" t="s">
        <v>153</v>
      </c>
      <c r="F1061" s="14">
        <v>1</v>
      </c>
      <c r="G1061" s="14" t="s">
        <v>153</v>
      </c>
      <c r="H1061" s="14">
        <v>1</v>
      </c>
      <c r="I1061" s="256"/>
      <c r="J1061" s="256"/>
      <c r="K1061" s="14" t="s">
        <v>154</v>
      </c>
      <c r="L1061" s="12">
        <f t="shared" si="34"/>
        <v>0.12</v>
      </c>
      <c r="M1061" s="51"/>
    </row>
    <row r="1062" spans="1:13" x14ac:dyDescent="0.2">
      <c r="A1062" s="101"/>
      <c r="B1062" s="104">
        <v>1.3872</v>
      </c>
      <c r="C1062" s="14" t="s">
        <v>153</v>
      </c>
      <c r="D1062" s="14">
        <f>(0.63+0.65)/2</f>
        <v>0.64</v>
      </c>
      <c r="E1062" s="14" t="s">
        <v>153</v>
      </c>
      <c r="F1062" s="14">
        <v>1</v>
      </c>
      <c r="G1062" s="14" t="s">
        <v>153</v>
      </c>
      <c r="H1062" s="14">
        <v>1</v>
      </c>
      <c r="I1062" s="256"/>
      <c r="J1062" s="256"/>
      <c r="K1062" s="14" t="s">
        <v>154</v>
      </c>
      <c r="L1062" s="12">
        <f t="shared" si="34"/>
        <v>0.88</v>
      </c>
      <c r="M1062" s="51"/>
    </row>
    <row r="1063" spans="1:13" x14ac:dyDescent="0.2">
      <c r="A1063" s="101"/>
      <c r="B1063" s="104">
        <v>0.1221</v>
      </c>
      <c r="C1063" s="14" t="s">
        <v>153</v>
      </c>
      <c r="D1063" s="14">
        <v>0.61</v>
      </c>
      <c r="E1063" s="14" t="s">
        <v>153</v>
      </c>
      <c r="F1063" s="14">
        <v>1</v>
      </c>
      <c r="G1063" s="14" t="s">
        <v>153</v>
      </c>
      <c r="H1063" s="14">
        <v>1</v>
      </c>
      <c r="I1063" s="256"/>
      <c r="J1063" s="256"/>
      <c r="K1063" s="14" t="s">
        <v>154</v>
      </c>
      <c r="L1063" s="12">
        <f t="shared" si="34"/>
        <v>7.0000000000000007E-2</v>
      </c>
      <c r="M1063" s="51"/>
    </row>
    <row r="1064" spans="1:13" x14ac:dyDescent="0.2">
      <c r="A1064" s="101"/>
      <c r="B1064" s="104">
        <v>4.3236999999999997</v>
      </c>
      <c r="C1064" s="14" t="s">
        <v>153</v>
      </c>
      <c r="D1064" s="14">
        <f>(0.1+0.61)/2</f>
        <v>0.35499999999999998</v>
      </c>
      <c r="E1064" s="14" t="s">
        <v>153</v>
      </c>
      <c r="F1064" s="14">
        <v>1</v>
      </c>
      <c r="G1064" s="14" t="s">
        <v>153</v>
      </c>
      <c r="H1064" s="14">
        <v>1</v>
      </c>
      <c r="I1064" s="256"/>
      <c r="J1064" s="256"/>
      <c r="K1064" s="14" t="s">
        <v>154</v>
      </c>
      <c r="L1064" s="12">
        <f t="shared" si="34"/>
        <v>1.53</v>
      </c>
      <c r="M1064" s="51"/>
    </row>
    <row r="1065" spans="1:13" x14ac:dyDescent="0.2">
      <c r="A1065" s="101"/>
      <c r="B1065" s="104">
        <v>0.25900000000000001</v>
      </c>
      <c r="C1065" s="14" t="s">
        <v>153</v>
      </c>
      <c r="D1065" s="14">
        <v>0.1</v>
      </c>
      <c r="E1065" s="14" t="s">
        <v>153</v>
      </c>
      <c r="F1065" s="14">
        <v>1</v>
      </c>
      <c r="G1065" s="14" t="s">
        <v>153</v>
      </c>
      <c r="H1065" s="14">
        <v>1</v>
      </c>
      <c r="I1065" s="256"/>
      <c r="J1065" s="256"/>
      <c r="K1065" s="14" t="s">
        <v>154</v>
      </c>
      <c r="L1065" s="12">
        <f t="shared" si="34"/>
        <v>0.02</v>
      </c>
      <c r="M1065" s="51"/>
    </row>
    <row r="1066" spans="1:13" x14ac:dyDescent="0.2">
      <c r="A1066" s="101"/>
      <c r="B1066" s="104">
        <v>1.9742999999999999</v>
      </c>
      <c r="C1066" s="14" t="s">
        <v>153</v>
      </c>
      <c r="D1066" s="14">
        <f>(0.1+0.26)/2</f>
        <v>0.18</v>
      </c>
      <c r="E1066" s="14" t="s">
        <v>153</v>
      </c>
      <c r="F1066" s="14">
        <v>1</v>
      </c>
      <c r="G1066" s="14" t="s">
        <v>153</v>
      </c>
      <c r="H1066" s="14">
        <v>1</v>
      </c>
      <c r="I1066" s="256"/>
      <c r="J1066" s="256"/>
      <c r="K1066" s="14" t="s">
        <v>154</v>
      </c>
      <c r="L1066" s="12">
        <f t="shared" si="34"/>
        <v>0.35</v>
      </c>
      <c r="M1066" s="51"/>
    </row>
    <row r="1067" spans="1:13" x14ac:dyDescent="0.2">
      <c r="A1067" s="101"/>
      <c r="B1067" s="104">
        <v>0.12230000000000001</v>
      </c>
      <c r="C1067" s="14" t="s">
        <v>153</v>
      </c>
      <c r="D1067" s="14">
        <v>0.26</v>
      </c>
      <c r="E1067" s="14" t="s">
        <v>153</v>
      </c>
      <c r="F1067" s="14">
        <v>1</v>
      </c>
      <c r="G1067" s="14" t="s">
        <v>153</v>
      </c>
      <c r="H1067" s="14">
        <v>1</v>
      </c>
      <c r="I1067" s="256"/>
      <c r="J1067" s="256"/>
      <c r="K1067" s="14" t="s">
        <v>154</v>
      </c>
      <c r="L1067" s="12">
        <f t="shared" si="34"/>
        <v>0.03</v>
      </c>
      <c r="M1067" s="51"/>
    </row>
    <row r="1068" spans="1:13" x14ac:dyDescent="0.2">
      <c r="A1068" s="101"/>
      <c r="B1068" s="104">
        <v>1.2861</v>
      </c>
      <c r="C1068" s="14" t="s">
        <v>153</v>
      </c>
      <c r="D1068" s="14">
        <f>(0.43+0.26)/2</f>
        <v>0.34499999999999997</v>
      </c>
      <c r="E1068" s="14" t="s">
        <v>153</v>
      </c>
      <c r="F1068" s="14">
        <v>1</v>
      </c>
      <c r="G1068" s="14" t="s">
        <v>153</v>
      </c>
      <c r="H1068" s="14">
        <v>1</v>
      </c>
      <c r="I1068" s="256"/>
      <c r="J1068" s="256"/>
      <c r="K1068" s="14" t="s">
        <v>154</v>
      </c>
      <c r="L1068" s="12">
        <f t="shared" si="34"/>
        <v>0.44</v>
      </c>
      <c r="M1068" s="51"/>
    </row>
    <row r="1069" spans="1:13" x14ac:dyDescent="0.2">
      <c r="A1069" s="101"/>
      <c r="B1069" s="104">
        <v>0.12839999999999999</v>
      </c>
      <c r="C1069" s="14" t="s">
        <v>153</v>
      </c>
      <c r="D1069" s="14">
        <v>0.43</v>
      </c>
      <c r="E1069" s="14" t="s">
        <v>153</v>
      </c>
      <c r="F1069" s="14">
        <v>1</v>
      </c>
      <c r="G1069" s="14" t="s">
        <v>153</v>
      </c>
      <c r="H1069" s="14">
        <v>1</v>
      </c>
      <c r="I1069" s="256"/>
      <c r="J1069" s="256"/>
      <c r="K1069" s="14" t="s">
        <v>154</v>
      </c>
      <c r="L1069" s="12">
        <f t="shared" si="34"/>
        <v>0.05</v>
      </c>
      <c r="M1069" s="51"/>
    </row>
    <row r="1070" spans="1:13" x14ac:dyDescent="0.2">
      <c r="A1070" s="101"/>
      <c r="B1070" s="104">
        <v>2.1633</v>
      </c>
      <c r="C1070" s="14" t="s">
        <v>153</v>
      </c>
      <c r="D1070" s="14">
        <v>0.43</v>
      </c>
      <c r="E1070" s="14" t="s">
        <v>153</v>
      </c>
      <c r="F1070" s="14">
        <v>1</v>
      </c>
      <c r="G1070" s="14" t="s">
        <v>153</v>
      </c>
      <c r="H1070" s="14">
        <v>1</v>
      </c>
      <c r="I1070" s="256"/>
      <c r="J1070" s="256"/>
      <c r="K1070" s="14" t="s">
        <v>154</v>
      </c>
      <c r="L1070" s="12">
        <f t="shared" si="34"/>
        <v>0.93</v>
      </c>
      <c r="M1070" s="51"/>
    </row>
    <row r="1071" spans="1:13" x14ac:dyDescent="0.2">
      <c r="A1071" s="101"/>
      <c r="B1071" s="104">
        <f>SUM(B1060:B1070)</f>
        <v>14.540999999999995</v>
      </c>
      <c r="C1071" s="14" t="s">
        <v>153</v>
      </c>
      <c r="D1071" s="14">
        <v>0.1</v>
      </c>
      <c r="E1071" s="14" t="s">
        <v>153</v>
      </c>
      <c r="F1071" s="14">
        <v>1</v>
      </c>
      <c r="G1071" s="14" t="s">
        <v>153</v>
      </c>
      <c r="H1071" s="14">
        <v>1</v>
      </c>
      <c r="I1071" s="256" t="s">
        <v>449</v>
      </c>
      <c r="J1071" s="256"/>
      <c r="K1071" s="14" t="s">
        <v>154</v>
      </c>
      <c r="L1071" s="12">
        <f t="shared" si="34"/>
        <v>1.45</v>
      </c>
      <c r="M1071" s="51"/>
    </row>
    <row r="1072" spans="1:13" x14ac:dyDescent="0.2">
      <c r="A1072" s="101"/>
      <c r="B1072" s="104">
        <v>5.3804999999999996</v>
      </c>
      <c r="C1072" s="14" t="s">
        <v>153</v>
      </c>
      <c r="D1072" s="14">
        <f>(0.83+1.47)/2</f>
        <v>1.1499999999999999</v>
      </c>
      <c r="E1072" s="14" t="s">
        <v>153</v>
      </c>
      <c r="F1072" s="14">
        <v>1</v>
      </c>
      <c r="G1072" s="14" t="s">
        <v>153</v>
      </c>
      <c r="H1072" s="14">
        <v>1</v>
      </c>
      <c r="I1072" s="256" t="s">
        <v>444</v>
      </c>
      <c r="J1072" s="256"/>
      <c r="K1072" s="14" t="s">
        <v>154</v>
      </c>
      <c r="L1072" s="12">
        <f t="shared" si="34"/>
        <v>6.18</v>
      </c>
      <c r="M1072" s="51"/>
    </row>
    <row r="1073" spans="1:13" x14ac:dyDescent="0.2">
      <c r="A1073" s="101"/>
      <c r="B1073" s="104">
        <v>0.28749999999999998</v>
      </c>
      <c r="C1073" s="14" t="s">
        <v>153</v>
      </c>
      <c r="D1073" s="14">
        <v>1.47</v>
      </c>
      <c r="E1073" s="14" t="s">
        <v>153</v>
      </c>
      <c r="F1073" s="14">
        <v>1</v>
      </c>
      <c r="G1073" s="14" t="s">
        <v>153</v>
      </c>
      <c r="H1073" s="14">
        <v>1</v>
      </c>
      <c r="I1073" s="256"/>
      <c r="J1073" s="256"/>
      <c r="K1073" s="14" t="s">
        <v>154</v>
      </c>
      <c r="L1073" s="12">
        <f t="shared" si="34"/>
        <v>0.42</v>
      </c>
      <c r="M1073" s="51"/>
    </row>
    <row r="1074" spans="1:13" x14ac:dyDescent="0.2">
      <c r="A1074" s="101"/>
      <c r="B1074" s="104">
        <v>2.6513</v>
      </c>
      <c r="C1074" s="14" t="s">
        <v>153</v>
      </c>
      <c r="D1074" s="14">
        <f>(1.3+1.47)/2</f>
        <v>1.385</v>
      </c>
      <c r="E1074" s="14" t="s">
        <v>153</v>
      </c>
      <c r="F1074" s="14">
        <v>1</v>
      </c>
      <c r="G1074" s="14" t="s">
        <v>153</v>
      </c>
      <c r="H1074" s="14">
        <v>1</v>
      </c>
      <c r="I1074" s="256"/>
      <c r="J1074" s="256"/>
      <c r="K1074" s="14" t="s">
        <v>154</v>
      </c>
      <c r="L1074" s="12">
        <f t="shared" si="34"/>
        <v>3.67</v>
      </c>
      <c r="M1074" s="51"/>
    </row>
    <row r="1075" spans="1:13" x14ac:dyDescent="0.2">
      <c r="A1075" s="101"/>
      <c r="B1075" s="104">
        <v>0.17380000000000001</v>
      </c>
      <c r="C1075" s="14" t="s">
        <v>153</v>
      </c>
      <c r="D1075" s="14">
        <v>1.3</v>
      </c>
      <c r="E1075" s="14" t="s">
        <v>153</v>
      </c>
      <c r="F1075" s="14">
        <v>1</v>
      </c>
      <c r="G1075" s="14" t="s">
        <v>153</v>
      </c>
      <c r="H1075" s="14">
        <v>1</v>
      </c>
      <c r="I1075" s="256"/>
      <c r="J1075" s="256"/>
      <c r="K1075" s="14" t="s">
        <v>154</v>
      </c>
      <c r="L1075" s="12">
        <f t="shared" si="34"/>
        <v>0.22</v>
      </c>
      <c r="M1075" s="51"/>
    </row>
    <row r="1076" spans="1:13" x14ac:dyDescent="0.2">
      <c r="A1076" s="101"/>
      <c r="B1076" s="104">
        <v>2.8475000000000001</v>
      </c>
      <c r="C1076" s="14" t="s">
        <v>153</v>
      </c>
      <c r="D1076" s="14">
        <f>(1.3+1.01)/2</f>
        <v>1.155</v>
      </c>
      <c r="E1076" s="14" t="s">
        <v>153</v>
      </c>
      <c r="F1076" s="14">
        <v>1</v>
      </c>
      <c r="G1076" s="14" t="s">
        <v>153</v>
      </c>
      <c r="H1076" s="14">
        <v>1</v>
      </c>
      <c r="I1076" s="256"/>
      <c r="J1076" s="256"/>
      <c r="K1076" s="14" t="s">
        <v>154</v>
      </c>
      <c r="L1076" s="12">
        <f t="shared" si="34"/>
        <v>3.28</v>
      </c>
      <c r="M1076" s="51"/>
    </row>
    <row r="1077" spans="1:13" x14ac:dyDescent="0.2">
      <c r="A1077" s="101"/>
      <c r="B1077" s="104">
        <v>0.17380000000000001</v>
      </c>
      <c r="C1077" s="14" t="s">
        <v>153</v>
      </c>
      <c r="D1077" s="14">
        <v>1.01</v>
      </c>
      <c r="E1077" s="14" t="s">
        <v>153</v>
      </c>
      <c r="F1077" s="14">
        <v>1</v>
      </c>
      <c r="G1077" s="14" t="s">
        <v>153</v>
      </c>
      <c r="H1077" s="14">
        <v>1</v>
      </c>
      <c r="I1077" s="256"/>
      <c r="J1077" s="256"/>
      <c r="K1077" s="14" t="s">
        <v>154</v>
      </c>
      <c r="L1077" s="12">
        <f t="shared" si="34"/>
        <v>0.17</v>
      </c>
      <c r="M1077" s="51"/>
    </row>
    <row r="1078" spans="1:13" x14ac:dyDescent="0.2">
      <c r="A1078" s="101"/>
      <c r="B1078" s="104">
        <v>3.8668</v>
      </c>
      <c r="C1078" s="14" t="s">
        <v>153</v>
      </c>
      <c r="D1078" s="14">
        <f>(0.83+1.01)/2</f>
        <v>0.91999999999999993</v>
      </c>
      <c r="E1078" s="14" t="s">
        <v>153</v>
      </c>
      <c r="F1078" s="14">
        <v>1</v>
      </c>
      <c r="G1078" s="14" t="s">
        <v>153</v>
      </c>
      <c r="H1078" s="14">
        <v>1</v>
      </c>
      <c r="I1078" s="256"/>
      <c r="J1078" s="256"/>
      <c r="K1078" s="14" t="s">
        <v>154</v>
      </c>
      <c r="L1078" s="12">
        <f t="shared" si="34"/>
        <v>3.55</v>
      </c>
      <c r="M1078" s="51"/>
    </row>
    <row r="1079" spans="1:13" x14ac:dyDescent="0.2">
      <c r="A1079" s="101"/>
      <c r="B1079" s="104">
        <v>5.7523999999999997</v>
      </c>
      <c r="C1079" s="14" t="s">
        <v>153</v>
      </c>
      <c r="D1079" s="14">
        <f>(0.96+0.28)/2</f>
        <v>0.62</v>
      </c>
      <c r="E1079" s="14" t="s">
        <v>153</v>
      </c>
      <c r="F1079" s="14">
        <v>1</v>
      </c>
      <c r="G1079" s="14" t="s">
        <v>153</v>
      </c>
      <c r="H1079" s="14">
        <v>1</v>
      </c>
      <c r="I1079" s="256"/>
      <c r="J1079" s="256"/>
      <c r="K1079" s="14" t="s">
        <v>154</v>
      </c>
      <c r="L1079" s="12">
        <f t="shared" si="34"/>
        <v>3.56</v>
      </c>
      <c r="M1079" s="51"/>
    </row>
    <row r="1080" spans="1:13" x14ac:dyDescent="0.2">
      <c r="A1080" s="101"/>
      <c r="B1080" s="104">
        <v>0.29749999999999999</v>
      </c>
      <c r="C1080" s="14" t="s">
        <v>153</v>
      </c>
      <c r="D1080" s="14">
        <v>0.28000000000000003</v>
      </c>
      <c r="E1080" s="14" t="s">
        <v>153</v>
      </c>
      <c r="F1080" s="14">
        <v>1</v>
      </c>
      <c r="G1080" s="14" t="s">
        <v>153</v>
      </c>
      <c r="H1080" s="14">
        <v>1</v>
      </c>
      <c r="I1080" s="256"/>
      <c r="J1080" s="256"/>
      <c r="K1080" s="14" t="s">
        <v>154</v>
      </c>
      <c r="L1080" s="12">
        <f t="shared" si="34"/>
        <v>0.08</v>
      </c>
      <c r="M1080" s="51"/>
    </row>
    <row r="1081" spans="1:13" x14ac:dyDescent="0.2">
      <c r="A1081" s="101"/>
      <c r="B1081" s="104">
        <v>3.3449</v>
      </c>
      <c r="C1081" s="14" t="s">
        <v>153</v>
      </c>
      <c r="D1081" s="14">
        <f>(0.4+0.28)/2</f>
        <v>0.34</v>
      </c>
      <c r="E1081" s="14" t="s">
        <v>153</v>
      </c>
      <c r="F1081" s="14">
        <v>1</v>
      </c>
      <c r="G1081" s="14" t="s">
        <v>153</v>
      </c>
      <c r="H1081" s="14">
        <v>1</v>
      </c>
      <c r="I1081" s="256"/>
      <c r="J1081" s="256"/>
      <c r="K1081" s="14" t="s">
        <v>154</v>
      </c>
      <c r="L1081" s="12">
        <f t="shared" ref="L1081:L1085" si="35">TRUNC(B1081*D1081*F1081*H1081,2)</f>
        <v>1.1299999999999999</v>
      </c>
      <c r="M1081" s="51"/>
    </row>
    <row r="1082" spans="1:13" x14ac:dyDescent="0.2">
      <c r="A1082" s="101"/>
      <c r="B1082" s="104">
        <v>0.18410000000000001</v>
      </c>
      <c r="C1082" s="14" t="s">
        <v>153</v>
      </c>
      <c r="D1082" s="14">
        <v>0.4</v>
      </c>
      <c r="E1082" s="14" t="s">
        <v>153</v>
      </c>
      <c r="F1082" s="14">
        <v>1</v>
      </c>
      <c r="G1082" s="14" t="s">
        <v>153</v>
      </c>
      <c r="H1082" s="14">
        <v>1</v>
      </c>
      <c r="I1082" s="256"/>
      <c r="J1082" s="256"/>
      <c r="K1082" s="14" t="s">
        <v>154</v>
      </c>
      <c r="L1082" s="12">
        <f t="shared" si="35"/>
        <v>7.0000000000000007E-2</v>
      </c>
      <c r="M1082" s="51"/>
    </row>
    <row r="1083" spans="1:13" x14ac:dyDescent="0.2">
      <c r="A1083" s="101"/>
      <c r="B1083" s="104">
        <v>2.9373999999999998</v>
      </c>
      <c r="C1083" s="14" t="s">
        <v>153</v>
      </c>
      <c r="D1083" s="14">
        <f>(0.4+0.77)/2</f>
        <v>0.58499999999999996</v>
      </c>
      <c r="E1083" s="14" t="s">
        <v>153</v>
      </c>
      <c r="F1083" s="14">
        <v>1</v>
      </c>
      <c r="G1083" s="14" t="s">
        <v>153</v>
      </c>
      <c r="H1083" s="14">
        <v>1</v>
      </c>
      <c r="I1083" s="256"/>
      <c r="J1083" s="256"/>
      <c r="K1083" s="14" t="s">
        <v>154</v>
      </c>
      <c r="L1083" s="12">
        <f t="shared" si="35"/>
        <v>1.71</v>
      </c>
      <c r="M1083" s="51"/>
    </row>
    <row r="1084" spans="1:13" x14ac:dyDescent="0.2">
      <c r="A1084" s="101"/>
      <c r="B1084" s="104">
        <v>0.16339999999999999</v>
      </c>
      <c r="C1084" s="14" t="s">
        <v>153</v>
      </c>
      <c r="D1084" s="14">
        <v>0.77</v>
      </c>
      <c r="E1084" s="14" t="s">
        <v>153</v>
      </c>
      <c r="F1084" s="14">
        <v>1</v>
      </c>
      <c r="G1084" s="14" t="s">
        <v>153</v>
      </c>
      <c r="H1084" s="14">
        <v>1</v>
      </c>
      <c r="I1084" s="256"/>
      <c r="J1084" s="256"/>
      <c r="K1084" s="14" t="s">
        <v>154</v>
      </c>
      <c r="L1084" s="12">
        <f t="shared" si="35"/>
        <v>0.12</v>
      </c>
      <c r="M1084" s="51"/>
    </row>
    <row r="1085" spans="1:13" x14ac:dyDescent="0.2">
      <c r="A1085" s="101"/>
      <c r="B1085" s="104">
        <f>SUM(B1072:B1084)</f>
        <v>28.060899999999997</v>
      </c>
      <c r="C1085" s="14" t="s">
        <v>153</v>
      </c>
      <c r="D1085" s="14">
        <v>0.1</v>
      </c>
      <c r="E1085" s="14" t="s">
        <v>153</v>
      </c>
      <c r="F1085" s="14">
        <v>1</v>
      </c>
      <c r="G1085" s="14" t="s">
        <v>153</v>
      </c>
      <c r="H1085" s="14">
        <v>1</v>
      </c>
      <c r="I1085" s="256" t="s">
        <v>449</v>
      </c>
      <c r="J1085" s="256"/>
      <c r="K1085" s="14" t="s">
        <v>154</v>
      </c>
      <c r="L1085" s="12">
        <f t="shared" si="35"/>
        <v>2.8</v>
      </c>
      <c r="M1085" s="51"/>
    </row>
    <row r="1086" spans="1:13" ht="14.25" customHeight="1" x14ac:dyDescent="0.2">
      <c r="A1086" s="101"/>
      <c r="B1086" s="256"/>
      <c r="C1086" s="256"/>
      <c r="D1086" s="256"/>
      <c r="E1086" s="256"/>
      <c r="F1086" s="256"/>
      <c r="G1086" s="256"/>
      <c r="H1086" s="256"/>
      <c r="I1086" s="256"/>
      <c r="J1086" s="256"/>
      <c r="K1086" s="14"/>
      <c r="L1086" s="12"/>
      <c r="M1086" s="51"/>
    </row>
    <row r="1087" spans="1:13" ht="36" customHeight="1" x14ac:dyDescent="0.2">
      <c r="A1087" s="101" t="str">
        <f>'ORÇAMENTO BASE'!A70</f>
        <v>5.11</v>
      </c>
      <c r="B1087" s="256" t="str">
        <f>'ORÇAMENTO BASE'!D70</f>
        <v>PINTURA LÁTEX ACRÍLICA PREMIUM, APLICAÇÃO MANUAL EM PAREDES, DUAS DEMÃOS. AF_04/2023</v>
      </c>
      <c r="C1087" s="256"/>
      <c r="D1087" s="256"/>
      <c r="E1087" s="256"/>
      <c r="F1087" s="256"/>
      <c r="G1087" s="256"/>
      <c r="H1087" s="256"/>
      <c r="I1087" s="256"/>
      <c r="J1087" s="256"/>
      <c r="K1087" s="14"/>
      <c r="L1087" s="12" t="str">
        <f>'ORÇAMENTO BASE'!E70</f>
        <v>m²</v>
      </c>
      <c r="M1087" s="54">
        <f>SUM(L1089:L1158)</f>
        <v>92.600000000000009</v>
      </c>
    </row>
    <row r="1088" spans="1:13" x14ac:dyDescent="0.2">
      <c r="A1088" s="101"/>
      <c r="B1088" s="14" t="s">
        <v>159</v>
      </c>
      <c r="C1088" s="14" t="s">
        <v>153</v>
      </c>
      <c r="D1088" s="14" t="s">
        <v>161</v>
      </c>
      <c r="E1088" s="14" t="s">
        <v>153</v>
      </c>
      <c r="F1088" s="14" t="s">
        <v>152</v>
      </c>
      <c r="G1088" s="14" t="s">
        <v>153</v>
      </c>
      <c r="H1088" s="14" t="s">
        <v>286</v>
      </c>
      <c r="I1088" s="256" t="s">
        <v>160</v>
      </c>
      <c r="J1088" s="256"/>
      <c r="K1088" s="14"/>
      <c r="L1088" s="12"/>
      <c r="M1088" s="51"/>
    </row>
    <row r="1089" spans="1:13" x14ac:dyDescent="0.2">
      <c r="A1089" s="101"/>
      <c r="B1089" s="104">
        <v>1.4732000000000001</v>
      </c>
      <c r="C1089" s="14" t="s">
        <v>153</v>
      </c>
      <c r="D1089" s="14">
        <f>(0.338+0.45)/2</f>
        <v>0.39400000000000002</v>
      </c>
      <c r="E1089" s="14" t="s">
        <v>153</v>
      </c>
      <c r="F1089" s="14">
        <v>10</v>
      </c>
      <c r="G1089" s="14" t="s">
        <v>153</v>
      </c>
      <c r="H1089" s="14">
        <v>1</v>
      </c>
      <c r="I1089" s="256" t="s">
        <v>441</v>
      </c>
      <c r="J1089" s="256"/>
      <c r="K1089" s="14" t="s">
        <v>154</v>
      </c>
      <c r="L1089" s="12">
        <f>TRUNC(B1089*D1089*F1089*H1089,2)</f>
        <v>5.8</v>
      </c>
      <c r="M1089" s="51"/>
    </row>
    <row r="1090" spans="1:13" x14ac:dyDescent="0.2">
      <c r="A1090" s="101"/>
      <c r="B1090" s="104">
        <v>0.1221</v>
      </c>
      <c r="C1090" s="14" t="s">
        <v>153</v>
      </c>
      <c r="D1090" s="14">
        <v>0.45</v>
      </c>
      <c r="E1090" s="14" t="s">
        <v>153</v>
      </c>
      <c r="F1090" s="14">
        <v>10</v>
      </c>
      <c r="G1090" s="14" t="s">
        <v>153</v>
      </c>
      <c r="H1090" s="14">
        <v>1</v>
      </c>
      <c r="I1090" s="256"/>
      <c r="J1090" s="256"/>
      <c r="K1090" s="14" t="s">
        <v>154</v>
      </c>
      <c r="L1090" s="12">
        <f t="shared" ref="L1090:L1153" si="36">TRUNC(B1090*D1090*F1090*H1090,2)</f>
        <v>0.54</v>
      </c>
      <c r="M1090" s="51"/>
    </row>
    <row r="1091" spans="1:13" x14ac:dyDescent="0.2">
      <c r="A1091" s="101"/>
      <c r="B1091" s="104">
        <v>1.2619</v>
      </c>
      <c r="C1091" s="14" t="s">
        <v>153</v>
      </c>
      <c r="D1091" s="14">
        <f>(0.4487+0.45)/2</f>
        <v>0.44935000000000003</v>
      </c>
      <c r="E1091" s="14" t="s">
        <v>153</v>
      </c>
      <c r="F1091" s="14">
        <v>10</v>
      </c>
      <c r="G1091" s="14" t="s">
        <v>153</v>
      </c>
      <c r="H1091" s="14">
        <v>1</v>
      </c>
      <c r="I1091" s="256"/>
      <c r="J1091" s="256"/>
      <c r="K1091" s="14" t="s">
        <v>154</v>
      </c>
      <c r="L1091" s="12">
        <f t="shared" si="36"/>
        <v>5.67</v>
      </c>
      <c r="M1091" s="51"/>
    </row>
    <row r="1092" spans="1:13" x14ac:dyDescent="0.2">
      <c r="A1092" s="101"/>
      <c r="B1092" s="104">
        <v>0.191</v>
      </c>
      <c r="C1092" s="14" t="s">
        <v>153</v>
      </c>
      <c r="D1092" s="14">
        <v>0.45</v>
      </c>
      <c r="E1092" s="14" t="s">
        <v>153</v>
      </c>
      <c r="F1092" s="14">
        <v>10</v>
      </c>
      <c r="G1092" s="14" t="s">
        <v>153</v>
      </c>
      <c r="H1092" s="14">
        <v>1</v>
      </c>
      <c r="I1092" s="256"/>
      <c r="J1092" s="256"/>
      <c r="K1092" s="14" t="s">
        <v>154</v>
      </c>
      <c r="L1092" s="12">
        <f t="shared" si="36"/>
        <v>0.85</v>
      </c>
      <c r="M1092" s="51"/>
    </row>
    <row r="1093" spans="1:13" x14ac:dyDescent="0.2">
      <c r="A1093" s="101"/>
      <c r="B1093" s="104">
        <v>2.3313000000000001</v>
      </c>
      <c r="C1093" s="14" t="s">
        <v>153</v>
      </c>
      <c r="D1093" s="14">
        <f>(0.32+0.45)/2</f>
        <v>0.38500000000000001</v>
      </c>
      <c r="E1093" s="14" t="s">
        <v>153</v>
      </c>
      <c r="F1093" s="14">
        <v>10</v>
      </c>
      <c r="G1093" s="14" t="s">
        <v>153</v>
      </c>
      <c r="H1093" s="14">
        <v>1</v>
      </c>
      <c r="I1093" s="256"/>
      <c r="J1093" s="256"/>
      <c r="K1093" s="14" t="s">
        <v>154</v>
      </c>
      <c r="L1093" s="12">
        <f t="shared" si="36"/>
        <v>8.9700000000000006</v>
      </c>
      <c r="M1093" s="51"/>
    </row>
    <row r="1094" spans="1:13" x14ac:dyDescent="0.2">
      <c r="A1094" s="101"/>
      <c r="B1094" s="104">
        <v>0.18190000000000001</v>
      </c>
      <c r="C1094" s="14" t="s">
        <v>153</v>
      </c>
      <c r="D1094" s="14">
        <v>0.32</v>
      </c>
      <c r="E1094" s="14" t="s">
        <v>153</v>
      </c>
      <c r="F1094" s="14">
        <v>10</v>
      </c>
      <c r="G1094" s="14" t="s">
        <v>153</v>
      </c>
      <c r="H1094" s="14">
        <v>1</v>
      </c>
      <c r="I1094" s="256"/>
      <c r="J1094" s="256"/>
      <c r="K1094" s="14" t="s">
        <v>154</v>
      </c>
      <c r="L1094" s="12">
        <f t="shared" si="36"/>
        <v>0.57999999999999996</v>
      </c>
      <c r="M1094" s="51"/>
    </row>
    <row r="1095" spans="1:13" x14ac:dyDescent="0.2">
      <c r="A1095" s="101"/>
      <c r="B1095" s="104">
        <v>0.5897</v>
      </c>
      <c r="C1095" s="14" t="s">
        <v>153</v>
      </c>
      <c r="D1095" s="14">
        <f>(0.32+0.3)/2</f>
        <v>0.31</v>
      </c>
      <c r="E1095" s="14" t="s">
        <v>153</v>
      </c>
      <c r="F1095" s="14">
        <v>10</v>
      </c>
      <c r="G1095" s="14" t="s">
        <v>153</v>
      </c>
      <c r="H1095" s="14">
        <v>1</v>
      </c>
      <c r="I1095" s="256"/>
      <c r="J1095" s="256"/>
      <c r="K1095" s="14" t="s">
        <v>154</v>
      </c>
      <c r="L1095" s="12">
        <f t="shared" si="36"/>
        <v>1.82</v>
      </c>
      <c r="M1095" s="51"/>
    </row>
    <row r="1096" spans="1:13" x14ac:dyDescent="0.2">
      <c r="A1096" s="101"/>
      <c r="B1096" s="104">
        <v>0.12839999999999999</v>
      </c>
      <c r="C1096" s="14" t="s">
        <v>153</v>
      </c>
      <c r="D1096" s="14">
        <v>0.3</v>
      </c>
      <c r="E1096" s="14" t="s">
        <v>153</v>
      </c>
      <c r="F1096" s="14">
        <v>10</v>
      </c>
      <c r="G1096" s="14" t="s">
        <v>153</v>
      </c>
      <c r="H1096" s="14">
        <v>1</v>
      </c>
      <c r="I1096" s="256"/>
      <c r="J1096" s="256"/>
      <c r="K1096" s="14" t="s">
        <v>154</v>
      </c>
      <c r="L1096" s="12">
        <f t="shared" si="36"/>
        <v>0.38</v>
      </c>
      <c r="M1096" s="51"/>
    </row>
    <row r="1097" spans="1:13" x14ac:dyDescent="0.2">
      <c r="A1097" s="101"/>
      <c r="B1097" s="104">
        <v>1.4964999999999999</v>
      </c>
      <c r="C1097" s="14" t="s">
        <v>153</v>
      </c>
      <c r="D1097" s="14">
        <f>(0.3+0.21)/2</f>
        <v>0.255</v>
      </c>
      <c r="E1097" s="14" t="s">
        <v>153</v>
      </c>
      <c r="F1097" s="14">
        <v>10</v>
      </c>
      <c r="G1097" s="14" t="s">
        <v>153</v>
      </c>
      <c r="H1097" s="14">
        <v>1</v>
      </c>
      <c r="I1097" s="256"/>
      <c r="J1097" s="256"/>
      <c r="K1097" s="14" t="s">
        <v>154</v>
      </c>
      <c r="L1097" s="12">
        <f t="shared" si="36"/>
        <v>3.81</v>
      </c>
      <c r="M1097" s="51"/>
    </row>
    <row r="1098" spans="1:13" x14ac:dyDescent="0.2">
      <c r="A1098" s="101"/>
      <c r="B1098" s="104">
        <v>0.12230000000000001</v>
      </c>
      <c r="C1098" s="14" t="s">
        <v>153</v>
      </c>
      <c r="D1098" s="14">
        <v>0.21</v>
      </c>
      <c r="E1098" s="14" t="s">
        <v>153</v>
      </c>
      <c r="F1098" s="14">
        <v>10</v>
      </c>
      <c r="G1098" s="14" t="s">
        <v>153</v>
      </c>
      <c r="H1098" s="14">
        <v>1</v>
      </c>
      <c r="I1098" s="256"/>
      <c r="J1098" s="256"/>
      <c r="K1098" s="14" t="s">
        <v>154</v>
      </c>
      <c r="L1098" s="12">
        <f t="shared" si="36"/>
        <v>0.25</v>
      </c>
      <c r="M1098" s="51"/>
    </row>
    <row r="1099" spans="1:13" x14ac:dyDescent="0.2">
      <c r="A1099" s="101"/>
      <c r="B1099" s="104">
        <v>1.5621</v>
      </c>
      <c r="C1099" s="14" t="s">
        <v>153</v>
      </c>
      <c r="D1099" s="14">
        <f>(0.2+0.15)/2</f>
        <v>0.17499999999999999</v>
      </c>
      <c r="E1099" s="14" t="s">
        <v>153</v>
      </c>
      <c r="F1099" s="14">
        <v>10</v>
      </c>
      <c r="G1099" s="14" t="s">
        <v>153</v>
      </c>
      <c r="H1099" s="14">
        <v>1</v>
      </c>
      <c r="I1099" s="256"/>
      <c r="J1099" s="256"/>
      <c r="K1099" s="14" t="s">
        <v>154</v>
      </c>
      <c r="L1099" s="12">
        <f t="shared" si="36"/>
        <v>2.73</v>
      </c>
      <c r="M1099" s="51"/>
    </row>
    <row r="1100" spans="1:13" x14ac:dyDescent="0.2">
      <c r="A1100" s="101"/>
      <c r="B1100" s="104">
        <v>0.19239999999999999</v>
      </c>
      <c r="C1100" s="14" t="s">
        <v>153</v>
      </c>
      <c r="D1100" s="14">
        <v>0.15</v>
      </c>
      <c r="E1100" s="14" t="s">
        <v>153</v>
      </c>
      <c r="F1100" s="14">
        <v>10</v>
      </c>
      <c r="G1100" s="14" t="s">
        <v>153</v>
      </c>
      <c r="H1100" s="14">
        <v>1</v>
      </c>
      <c r="I1100" s="256"/>
      <c r="J1100" s="256"/>
      <c r="K1100" s="14" t="s">
        <v>154</v>
      </c>
      <c r="L1100" s="12">
        <f t="shared" si="36"/>
        <v>0.28000000000000003</v>
      </c>
      <c r="M1100" s="51"/>
    </row>
    <row r="1101" spans="1:13" x14ac:dyDescent="0.2">
      <c r="A1101" s="101"/>
      <c r="B1101" s="104">
        <v>2.5771999999999999</v>
      </c>
      <c r="C1101" s="14" t="s">
        <v>153</v>
      </c>
      <c r="D1101" s="14">
        <f>(0.15+0.32)/2</f>
        <v>0.23499999999999999</v>
      </c>
      <c r="E1101" s="14" t="s">
        <v>153</v>
      </c>
      <c r="F1101" s="14">
        <v>10</v>
      </c>
      <c r="G1101" s="14" t="s">
        <v>153</v>
      </c>
      <c r="H1101" s="14">
        <v>1</v>
      </c>
      <c r="I1101" s="256"/>
      <c r="J1101" s="256"/>
      <c r="K1101" s="14" t="s">
        <v>154</v>
      </c>
      <c r="L1101" s="12">
        <f t="shared" si="36"/>
        <v>6.05</v>
      </c>
      <c r="M1101" s="51"/>
    </row>
    <row r="1102" spans="1:13" x14ac:dyDescent="0.2">
      <c r="A1102" s="101"/>
      <c r="B1102" s="104">
        <v>0.1229</v>
      </c>
      <c r="C1102" s="14" t="s">
        <v>153</v>
      </c>
      <c r="D1102" s="14">
        <v>0.32</v>
      </c>
      <c r="E1102" s="14" t="s">
        <v>153</v>
      </c>
      <c r="F1102" s="14">
        <v>10</v>
      </c>
      <c r="G1102" s="14" t="s">
        <v>153</v>
      </c>
      <c r="H1102" s="14">
        <v>1</v>
      </c>
      <c r="I1102" s="256"/>
      <c r="J1102" s="256"/>
      <c r="K1102" s="14" t="s">
        <v>154</v>
      </c>
      <c r="L1102" s="12">
        <f t="shared" si="36"/>
        <v>0.39</v>
      </c>
      <c r="M1102" s="51"/>
    </row>
    <row r="1103" spans="1:13" x14ac:dyDescent="0.2">
      <c r="A1103" s="101"/>
      <c r="B1103" s="104">
        <v>1.1173</v>
      </c>
      <c r="C1103" s="14" t="s">
        <v>153</v>
      </c>
      <c r="D1103" s="14">
        <v>0.32</v>
      </c>
      <c r="E1103" s="14" t="s">
        <v>153</v>
      </c>
      <c r="F1103" s="14">
        <v>10</v>
      </c>
      <c r="G1103" s="14" t="s">
        <v>153</v>
      </c>
      <c r="H1103" s="14">
        <v>1</v>
      </c>
      <c r="I1103" s="256"/>
      <c r="J1103" s="256"/>
      <c r="K1103" s="14" t="s">
        <v>154</v>
      </c>
      <c r="L1103" s="12">
        <f t="shared" si="36"/>
        <v>3.57</v>
      </c>
      <c r="M1103" s="51"/>
    </row>
    <row r="1104" spans="1:13" x14ac:dyDescent="0.2">
      <c r="A1104" s="101"/>
      <c r="B1104" s="104">
        <v>0.36880000000000002</v>
      </c>
      <c r="C1104" s="14" t="s">
        <v>153</v>
      </c>
      <c r="D1104" s="14">
        <v>0.32</v>
      </c>
      <c r="E1104" s="14" t="s">
        <v>153</v>
      </c>
      <c r="F1104" s="14">
        <v>10</v>
      </c>
      <c r="G1104" s="14" t="s">
        <v>153</v>
      </c>
      <c r="H1104" s="14">
        <v>1</v>
      </c>
      <c r="I1104" s="256"/>
      <c r="J1104" s="256"/>
      <c r="K1104" s="14" t="s">
        <v>154</v>
      </c>
      <c r="L1104" s="12">
        <f t="shared" si="36"/>
        <v>1.18</v>
      </c>
      <c r="M1104" s="51"/>
    </row>
    <row r="1105" spans="1:13" x14ac:dyDescent="0.2">
      <c r="A1105" s="101"/>
      <c r="B1105" s="104">
        <v>0.12230000000000001</v>
      </c>
      <c r="C1105" s="14" t="s">
        <v>153</v>
      </c>
      <c r="D1105" s="14">
        <v>0.32</v>
      </c>
      <c r="E1105" s="14" t="s">
        <v>153</v>
      </c>
      <c r="F1105" s="14">
        <v>10</v>
      </c>
      <c r="G1105" s="14" t="s">
        <v>153</v>
      </c>
      <c r="H1105" s="14">
        <v>1</v>
      </c>
      <c r="I1105" s="256"/>
      <c r="J1105" s="256"/>
      <c r="K1105" s="14" t="s">
        <v>154</v>
      </c>
      <c r="L1105" s="12">
        <f t="shared" si="36"/>
        <v>0.39</v>
      </c>
      <c r="M1105" s="51"/>
    </row>
    <row r="1106" spans="1:13" x14ac:dyDescent="0.2">
      <c r="A1106" s="101"/>
      <c r="B1106" s="104">
        <f>SUM(B1089:B1105)</f>
        <v>13.961299999999998</v>
      </c>
      <c r="C1106" s="14" t="s">
        <v>153</v>
      </c>
      <c r="D1106" s="14">
        <v>0.1</v>
      </c>
      <c r="E1106" s="14" t="s">
        <v>153</v>
      </c>
      <c r="F1106" s="14">
        <v>1</v>
      </c>
      <c r="G1106" s="14" t="s">
        <v>153</v>
      </c>
      <c r="H1106" s="14">
        <v>1</v>
      </c>
      <c r="I1106" s="256" t="s">
        <v>449</v>
      </c>
      <c r="J1106" s="256"/>
      <c r="K1106" s="14" t="s">
        <v>154</v>
      </c>
      <c r="L1106" s="12">
        <f t="shared" si="36"/>
        <v>1.39</v>
      </c>
      <c r="M1106" s="51"/>
    </row>
    <row r="1107" spans="1:13" x14ac:dyDescent="0.2">
      <c r="A1107" s="101"/>
      <c r="B1107" s="104">
        <v>8.2810000000000006</v>
      </c>
      <c r="C1107" s="14" t="s">
        <v>153</v>
      </c>
      <c r="D1107" s="14">
        <f>(0.6+0.35)/2</f>
        <v>0.47499999999999998</v>
      </c>
      <c r="E1107" s="14" t="s">
        <v>153</v>
      </c>
      <c r="F1107" s="14">
        <v>1</v>
      </c>
      <c r="G1107" s="14" t="s">
        <v>153</v>
      </c>
      <c r="H1107" s="14">
        <v>1</v>
      </c>
      <c r="I1107" s="256" t="s">
        <v>442</v>
      </c>
      <c r="J1107" s="256"/>
      <c r="K1107" s="14" t="s">
        <v>154</v>
      </c>
      <c r="L1107" s="12">
        <f t="shared" si="36"/>
        <v>3.93</v>
      </c>
      <c r="M1107" s="51"/>
    </row>
    <row r="1108" spans="1:13" x14ac:dyDescent="0.2">
      <c r="A1108" s="101"/>
      <c r="B1108" s="104">
        <v>0.46100000000000002</v>
      </c>
      <c r="C1108" s="14" t="s">
        <v>153</v>
      </c>
      <c r="D1108" s="14">
        <v>0.6</v>
      </c>
      <c r="E1108" s="14" t="s">
        <v>153</v>
      </c>
      <c r="F1108" s="14">
        <v>1</v>
      </c>
      <c r="G1108" s="14" t="s">
        <v>153</v>
      </c>
      <c r="H1108" s="14">
        <v>1</v>
      </c>
      <c r="I1108" s="256"/>
      <c r="J1108" s="256"/>
      <c r="K1108" s="14" t="s">
        <v>154</v>
      </c>
      <c r="L1108" s="12">
        <f t="shared" si="36"/>
        <v>0.27</v>
      </c>
      <c r="M1108" s="51"/>
    </row>
    <row r="1109" spans="1:13" x14ac:dyDescent="0.2">
      <c r="A1109" s="101"/>
      <c r="B1109" s="104">
        <v>0.28889999999999999</v>
      </c>
      <c r="C1109" s="14" t="s">
        <v>153</v>
      </c>
      <c r="D1109" s="14">
        <v>0.6</v>
      </c>
      <c r="E1109" s="14" t="s">
        <v>153</v>
      </c>
      <c r="F1109" s="14">
        <v>1</v>
      </c>
      <c r="G1109" s="14" t="s">
        <v>153</v>
      </c>
      <c r="H1109" s="14">
        <v>1</v>
      </c>
      <c r="I1109" s="256"/>
      <c r="J1109" s="256"/>
      <c r="K1109" s="14" t="s">
        <v>154</v>
      </c>
      <c r="L1109" s="12">
        <f t="shared" si="36"/>
        <v>0.17</v>
      </c>
      <c r="M1109" s="51"/>
    </row>
    <row r="1110" spans="1:13" x14ac:dyDescent="0.2">
      <c r="A1110" s="101"/>
      <c r="B1110" s="104">
        <v>0.31140000000000001</v>
      </c>
      <c r="C1110" s="14" t="s">
        <v>153</v>
      </c>
      <c r="D1110" s="14">
        <v>0.6</v>
      </c>
      <c r="E1110" s="14" t="s">
        <v>153</v>
      </c>
      <c r="F1110" s="14">
        <v>1</v>
      </c>
      <c r="G1110" s="14" t="s">
        <v>153</v>
      </c>
      <c r="H1110" s="14">
        <v>1</v>
      </c>
      <c r="I1110" s="256"/>
      <c r="J1110" s="256"/>
      <c r="K1110" s="14" t="s">
        <v>154</v>
      </c>
      <c r="L1110" s="12">
        <f t="shared" si="36"/>
        <v>0.18</v>
      </c>
      <c r="M1110" s="51"/>
    </row>
    <row r="1111" spans="1:13" x14ac:dyDescent="0.2">
      <c r="A1111" s="101"/>
      <c r="B1111" s="104">
        <v>1.8004</v>
      </c>
      <c r="C1111" s="14" t="s">
        <v>153</v>
      </c>
      <c r="D1111" s="14">
        <f>(0.49+0.45)/2</f>
        <v>0.47</v>
      </c>
      <c r="E1111" s="14" t="s">
        <v>153</v>
      </c>
      <c r="F1111" s="14">
        <v>1</v>
      </c>
      <c r="G1111" s="14" t="s">
        <v>153</v>
      </c>
      <c r="H1111" s="14">
        <v>1</v>
      </c>
      <c r="I1111" s="256"/>
      <c r="J1111" s="256"/>
      <c r="K1111" s="14" t="s">
        <v>154</v>
      </c>
      <c r="L1111" s="12">
        <f t="shared" si="36"/>
        <v>0.84</v>
      </c>
      <c r="M1111" s="51"/>
    </row>
    <row r="1112" spans="1:13" x14ac:dyDescent="0.2">
      <c r="A1112" s="101"/>
      <c r="B1112" s="104">
        <v>2.5964999999999998</v>
      </c>
      <c r="C1112" s="14" t="s">
        <v>153</v>
      </c>
      <c r="D1112" s="14">
        <v>0.45</v>
      </c>
      <c r="E1112" s="14" t="s">
        <v>153</v>
      </c>
      <c r="F1112" s="14">
        <v>1</v>
      </c>
      <c r="G1112" s="14" t="s">
        <v>153</v>
      </c>
      <c r="H1112" s="14">
        <v>1</v>
      </c>
      <c r="I1112" s="256"/>
      <c r="J1112" s="256"/>
      <c r="K1112" s="14" t="s">
        <v>154</v>
      </c>
      <c r="L1112" s="12">
        <f t="shared" si="36"/>
        <v>1.1599999999999999</v>
      </c>
      <c r="M1112" s="51"/>
    </row>
    <row r="1113" spans="1:13" x14ac:dyDescent="0.2">
      <c r="A1113" s="101"/>
      <c r="B1113" s="104">
        <v>0.15709999999999999</v>
      </c>
      <c r="C1113" s="14" t="s">
        <v>153</v>
      </c>
      <c r="D1113" s="14">
        <v>0.45</v>
      </c>
      <c r="E1113" s="14" t="s">
        <v>153</v>
      </c>
      <c r="F1113" s="14">
        <v>1</v>
      </c>
      <c r="G1113" s="14" t="s">
        <v>153</v>
      </c>
      <c r="H1113" s="14">
        <v>1</v>
      </c>
      <c r="I1113" s="256"/>
      <c r="J1113" s="256"/>
      <c r="K1113" s="14" t="s">
        <v>154</v>
      </c>
      <c r="L1113" s="12">
        <f t="shared" si="36"/>
        <v>7.0000000000000007E-2</v>
      </c>
      <c r="M1113" s="51"/>
    </row>
    <row r="1114" spans="1:13" x14ac:dyDescent="0.2">
      <c r="A1114" s="101"/>
      <c r="B1114" s="104">
        <v>0.3</v>
      </c>
      <c r="C1114" s="14" t="s">
        <v>153</v>
      </c>
      <c r="D1114" s="14">
        <v>0.45</v>
      </c>
      <c r="E1114" s="14" t="s">
        <v>153</v>
      </c>
      <c r="F1114" s="14">
        <v>1</v>
      </c>
      <c r="G1114" s="14" t="s">
        <v>153</v>
      </c>
      <c r="H1114" s="14">
        <v>1</v>
      </c>
      <c r="I1114" s="256"/>
      <c r="J1114" s="256"/>
      <c r="K1114" s="14" t="s">
        <v>154</v>
      </c>
      <c r="L1114" s="12">
        <f t="shared" si="36"/>
        <v>0.13</v>
      </c>
      <c r="M1114" s="51"/>
    </row>
    <row r="1115" spans="1:13" x14ac:dyDescent="0.2">
      <c r="A1115" s="101"/>
      <c r="B1115" s="104">
        <v>0.31419999999999998</v>
      </c>
      <c r="C1115" s="14" t="s">
        <v>153</v>
      </c>
      <c r="D1115" s="14">
        <v>0.42</v>
      </c>
      <c r="E1115" s="14" t="s">
        <v>153</v>
      </c>
      <c r="F1115" s="14">
        <v>1</v>
      </c>
      <c r="G1115" s="14" t="s">
        <v>153</v>
      </c>
      <c r="H1115" s="14">
        <v>1</v>
      </c>
      <c r="I1115" s="256"/>
      <c r="J1115" s="256"/>
      <c r="K1115" s="14" t="s">
        <v>154</v>
      </c>
      <c r="L1115" s="12">
        <f t="shared" si="36"/>
        <v>0.13</v>
      </c>
      <c r="M1115" s="51"/>
    </row>
    <row r="1116" spans="1:13" x14ac:dyDescent="0.2">
      <c r="A1116" s="101"/>
      <c r="B1116" s="104">
        <v>2.6</v>
      </c>
      <c r="C1116" s="14" t="s">
        <v>153</v>
      </c>
      <c r="D1116" s="14">
        <v>0.41</v>
      </c>
      <c r="E1116" s="14" t="s">
        <v>153</v>
      </c>
      <c r="F1116" s="14">
        <v>1</v>
      </c>
      <c r="G1116" s="14" t="s">
        <v>153</v>
      </c>
      <c r="H1116" s="14">
        <v>1</v>
      </c>
      <c r="I1116" s="256"/>
      <c r="J1116" s="256"/>
      <c r="K1116" s="14" t="s">
        <v>154</v>
      </c>
      <c r="L1116" s="12">
        <f t="shared" si="36"/>
        <v>1.06</v>
      </c>
      <c r="M1116" s="51"/>
    </row>
    <row r="1117" spans="1:13" x14ac:dyDescent="0.2">
      <c r="A1117" s="101"/>
      <c r="B1117" s="104">
        <v>0.31419999999999998</v>
      </c>
      <c r="C1117" s="14" t="s">
        <v>153</v>
      </c>
      <c r="D1117" s="14">
        <v>0.41</v>
      </c>
      <c r="E1117" s="14" t="s">
        <v>153</v>
      </c>
      <c r="F1117" s="14">
        <v>1</v>
      </c>
      <c r="G1117" s="14" t="s">
        <v>153</v>
      </c>
      <c r="H1117" s="14">
        <v>1</v>
      </c>
      <c r="I1117" s="256"/>
      <c r="J1117" s="256"/>
      <c r="K1117" s="14" t="s">
        <v>154</v>
      </c>
      <c r="L1117" s="12">
        <f t="shared" si="36"/>
        <v>0.12</v>
      </c>
      <c r="M1117" s="51"/>
    </row>
    <row r="1118" spans="1:13" x14ac:dyDescent="0.2">
      <c r="A1118" s="101"/>
      <c r="B1118" s="104">
        <v>0.3</v>
      </c>
      <c r="C1118" s="14" t="s">
        <v>153</v>
      </c>
      <c r="D1118" s="14">
        <v>0.41</v>
      </c>
      <c r="E1118" s="14" t="s">
        <v>153</v>
      </c>
      <c r="F1118" s="14">
        <v>1</v>
      </c>
      <c r="G1118" s="14" t="s">
        <v>153</v>
      </c>
      <c r="H1118" s="14">
        <v>1</v>
      </c>
      <c r="I1118" s="256"/>
      <c r="J1118" s="256"/>
      <c r="K1118" s="14" t="s">
        <v>154</v>
      </c>
      <c r="L1118" s="12">
        <f t="shared" si="36"/>
        <v>0.12</v>
      </c>
      <c r="M1118" s="51"/>
    </row>
    <row r="1119" spans="1:13" x14ac:dyDescent="0.2">
      <c r="A1119" s="101"/>
      <c r="B1119" s="104">
        <v>0.15709999999999999</v>
      </c>
      <c r="C1119" s="14" t="s">
        <v>153</v>
      </c>
      <c r="D1119" s="14">
        <v>0.38</v>
      </c>
      <c r="E1119" s="14" t="s">
        <v>153</v>
      </c>
      <c r="F1119" s="14">
        <v>1</v>
      </c>
      <c r="G1119" s="14" t="s">
        <v>153</v>
      </c>
      <c r="H1119" s="14">
        <v>1</v>
      </c>
      <c r="I1119" s="256"/>
      <c r="J1119" s="256"/>
      <c r="K1119" s="14" t="s">
        <v>154</v>
      </c>
      <c r="L1119" s="12">
        <f t="shared" si="36"/>
        <v>0.05</v>
      </c>
      <c r="M1119" s="51"/>
    </row>
    <row r="1120" spans="1:13" x14ac:dyDescent="0.2">
      <c r="A1120" s="101"/>
      <c r="B1120" s="104">
        <v>3.5085000000000002</v>
      </c>
      <c r="C1120" s="14" t="s">
        <v>153</v>
      </c>
      <c r="D1120" s="14">
        <f>(0.38+0.2)/2</f>
        <v>0.29000000000000004</v>
      </c>
      <c r="E1120" s="14" t="s">
        <v>153</v>
      </c>
      <c r="F1120" s="14">
        <v>1</v>
      </c>
      <c r="G1120" s="14" t="s">
        <v>153</v>
      </c>
      <c r="H1120" s="14">
        <v>1</v>
      </c>
      <c r="I1120" s="256"/>
      <c r="J1120" s="256"/>
      <c r="K1120" s="14" t="s">
        <v>154</v>
      </c>
      <c r="L1120" s="12">
        <f t="shared" si="36"/>
        <v>1.01</v>
      </c>
      <c r="M1120" s="51"/>
    </row>
    <row r="1121" spans="1:13" x14ac:dyDescent="0.2">
      <c r="A1121" s="101"/>
      <c r="B1121" s="104">
        <v>0.33360000000000001</v>
      </c>
      <c r="C1121" s="14" t="s">
        <v>153</v>
      </c>
      <c r="D1121" s="14">
        <v>0.2</v>
      </c>
      <c r="E1121" s="14" t="s">
        <v>153</v>
      </c>
      <c r="F1121" s="14">
        <v>1</v>
      </c>
      <c r="G1121" s="14" t="s">
        <v>153</v>
      </c>
      <c r="H1121" s="14">
        <v>1</v>
      </c>
      <c r="I1121" s="256"/>
      <c r="J1121" s="256"/>
      <c r="K1121" s="14" t="s">
        <v>154</v>
      </c>
      <c r="L1121" s="12">
        <f t="shared" si="36"/>
        <v>0.06</v>
      </c>
      <c r="M1121" s="51"/>
    </row>
    <row r="1122" spans="1:13" x14ac:dyDescent="0.2">
      <c r="A1122" s="101"/>
      <c r="B1122" s="104">
        <v>2.0522</v>
      </c>
      <c r="C1122" s="14" t="s">
        <v>153</v>
      </c>
      <c r="D1122" s="14">
        <v>0.17</v>
      </c>
      <c r="E1122" s="14" t="s">
        <v>153</v>
      </c>
      <c r="F1122" s="14">
        <v>1</v>
      </c>
      <c r="G1122" s="14" t="s">
        <v>153</v>
      </c>
      <c r="H1122" s="14">
        <v>1</v>
      </c>
      <c r="I1122" s="256"/>
      <c r="J1122" s="256"/>
      <c r="K1122" s="14" t="s">
        <v>154</v>
      </c>
      <c r="L1122" s="12">
        <f t="shared" si="36"/>
        <v>0.34</v>
      </c>
      <c r="M1122" s="51"/>
    </row>
    <row r="1123" spans="1:13" x14ac:dyDescent="0.2">
      <c r="A1123" s="101"/>
      <c r="B1123" s="104">
        <v>0.49280000000000002</v>
      </c>
      <c r="C1123" s="14" t="s">
        <v>153</v>
      </c>
      <c r="D1123" s="14">
        <f>(0.15+0.18)/2</f>
        <v>0.16499999999999998</v>
      </c>
      <c r="E1123" s="14" t="s">
        <v>153</v>
      </c>
      <c r="F1123" s="14">
        <v>1</v>
      </c>
      <c r="G1123" s="14" t="s">
        <v>153</v>
      </c>
      <c r="H1123" s="14">
        <v>1</v>
      </c>
      <c r="I1123" s="256"/>
      <c r="J1123" s="256"/>
      <c r="K1123" s="14" t="s">
        <v>154</v>
      </c>
      <c r="L1123" s="12">
        <f t="shared" si="36"/>
        <v>0.08</v>
      </c>
      <c r="M1123" s="51"/>
    </row>
    <row r="1124" spans="1:13" x14ac:dyDescent="0.2">
      <c r="A1124" s="101"/>
      <c r="B1124" s="104">
        <v>0.4027</v>
      </c>
      <c r="C1124" s="14" t="s">
        <v>153</v>
      </c>
      <c r="D1124" s="14">
        <v>0.17</v>
      </c>
      <c r="E1124" s="14" t="s">
        <v>153</v>
      </c>
      <c r="F1124" s="14">
        <v>1</v>
      </c>
      <c r="G1124" s="14" t="s">
        <v>153</v>
      </c>
      <c r="H1124" s="14">
        <v>1</v>
      </c>
      <c r="I1124" s="256"/>
      <c r="J1124" s="256"/>
      <c r="K1124" s="14" t="s">
        <v>154</v>
      </c>
      <c r="L1124" s="12">
        <f t="shared" si="36"/>
        <v>0.06</v>
      </c>
      <c r="M1124" s="51"/>
    </row>
    <row r="1125" spans="1:13" x14ac:dyDescent="0.2">
      <c r="A1125" s="101"/>
      <c r="B1125" s="104">
        <v>0.15709999999999999</v>
      </c>
      <c r="C1125" s="14" t="s">
        <v>153</v>
      </c>
      <c r="D1125" s="14">
        <v>0.17</v>
      </c>
      <c r="E1125" s="14" t="s">
        <v>153</v>
      </c>
      <c r="F1125" s="14">
        <v>1</v>
      </c>
      <c r="G1125" s="14" t="s">
        <v>153</v>
      </c>
      <c r="H1125" s="14">
        <v>1</v>
      </c>
      <c r="I1125" s="256"/>
      <c r="J1125" s="256"/>
      <c r="K1125" s="14" t="s">
        <v>154</v>
      </c>
      <c r="L1125" s="12">
        <f t="shared" si="36"/>
        <v>0.02</v>
      </c>
      <c r="M1125" s="51"/>
    </row>
    <row r="1126" spans="1:13" x14ac:dyDescent="0.2">
      <c r="A1126" s="101"/>
      <c r="B1126" s="104">
        <v>0.3</v>
      </c>
      <c r="C1126" s="14" t="s">
        <v>153</v>
      </c>
      <c r="D1126" s="14">
        <v>0.17</v>
      </c>
      <c r="E1126" s="14" t="s">
        <v>153</v>
      </c>
      <c r="F1126" s="14">
        <v>1</v>
      </c>
      <c r="G1126" s="14" t="s">
        <v>153</v>
      </c>
      <c r="H1126" s="14">
        <v>1</v>
      </c>
      <c r="I1126" s="256"/>
      <c r="J1126" s="256"/>
      <c r="K1126" s="14" t="s">
        <v>154</v>
      </c>
      <c r="L1126" s="12">
        <f t="shared" si="36"/>
        <v>0.05</v>
      </c>
      <c r="M1126" s="51"/>
    </row>
    <row r="1127" spans="1:13" x14ac:dyDescent="0.2">
      <c r="A1127" s="101"/>
      <c r="B1127" s="104">
        <v>0.31419999999999998</v>
      </c>
      <c r="C1127" s="14" t="s">
        <v>153</v>
      </c>
      <c r="D1127" s="14">
        <v>0.2</v>
      </c>
      <c r="E1127" s="14" t="s">
        <v>153</v>
      </c>
      <c r="F1127" s="14">
        <v>1</v>
      </c>
      <c r="G1127" s="14" t="s">
        <v>153</v>
      </c>
      <c r="H1127" s="14">
        <v>1</v>
      </c>
      <c r="I1127" s="256"/>
      <c r="J1127" s="256"/>
      <c r="K1127" s="14" t="s">
        <v>154</v>
      </c>
      <c r="L1127" s="12">
        <f t="shared" si="36"/>
        <v>0.06</v>
      </c>
      <c r="M1127" s="51"/>
    </row>
    <row r="1128" spans="1:13" x14ac:dyDescent="0.2">
      <c r="A1128" s="101"/>
      <c r="B1128" s="104">
        <v>2.6</v>
      </c>
      <c r="C1128" s="14" t="s">
        <v>153</v>
      </c>
      <c r="D1128" s="14">
        <f>(0.33+0.2)/2</f>
        <v>0.26500000000000001</v>
      </c>
      <c r="E1128" s="14" t="s">
        <v>153</v>
      </c>
      <c r="F1128" s="14">
        <v>1</v>
      </c>
      <c r="G1128" s="14" t="s">
        <v>153</v>
      </c>
      <c r="H1128" s="14">
        <v>1</v>
      </c>
      <c r="I1128" s="256"/>
      <c r="J1128" s="256"/>
      <c r="K1128" s="14" t="s">
        <v>154</v>
      </c>
      <c r="L1128" s="12">
        <f t="shared" si="36"/>
        <v>0.68</v>
      </c>
      <c r="M1128" s="51"/>
    </row>
    <row r="1129" spans="1:13" x14ac:dyDescent="0.2">
      <c r="A1129" s="101"/>
      <c r="B1129" s="104">
        <v>0.31419999999999998</v>
      </c>
      <c r="C1129" s="14" t="s">
        <v>153</v>
      </c>
      <c r="D1129" s="14">
        <v>0.33</v>
      </c>
      <c r="E1129" s="14" t="s">
        <v>153</v>
      </c>
      <c r="F1129" s="14">
        <v>1</v>
      </c>
      <c r="G1129" s="14" t="s">
        <v>153</v>
      </c>
      <c r="H1129" s="14">
        <v>1</v>
      </c>
      <c r="I1129" s="256"/>
      <c r="J1129" s="256"/>
      <c r="K1129" s="14" t="s">
        <v>154</v>
      </c>
      <c r="L1129" s="12">
        <f t="shared" si="36"/>
        <v>0.1</v>
      </c>
      <c r="M1129" s="51"/>
    </row>
    <row r="1130" spans="1:13" x14ac:dyDescent="0.2">
      <c r="A1130" s="101"/>
      <c r="B1130" s="104">
        <v>0.3</v>
      </c>
      <c r="C1130" s="14" t="s">
        <v>153</v>
      </c>
      <c r="D1130" s="14">
        <v>0.34</v>
      </c>
      <c r="E1130" s="14" t="s">
        <v>153</v>
      </c>
      <c r="F1130" s="14">
        <v>1</v>
      </c>
      <c r="G1130" s="14" t="s">
        <v>153</v>
      </c>
      <c r="H1130" s="14">
        <v>1</v>
      </c>
      <c r="I1130" s="256"/>
      <c r="J1130" s="256"/>
      <c r="K1130" s="14" t="s">
        <v>154</v>
      </c>
      <c r="L1130" s="12">
        <f t="shared" si="36"/>
        <v>0.1</v>
      </c>
      <c r="M1130" s="51"/>
    </row>
    <row r="1131" spans="1:13" x14ac:dyDescent="0.2">
      <c r="A1131" s="101"/>
      <c r="B1131" s="104">
        <v>0.15709999999999999</v>
      </c>
      <c r="C1131" s="14" t="s">
        <v>153</v>
      </c>
      <c r="D1131" s="14">
        <v>0.35</v>
      </c>
      <c r="E1131" s="14" t="s">
        <v>153</v>
      </c>
      <c r="F1131" s="14">
        <v>1</v>
      </c>
      <c r="G1131" s="14" t="s">
        <v>153</v>
      </c>
      <c r="H1131" s="14">
        <v>1</v>
      </c>
      <c r="I1131" s="256"/>
      <c r="J1131" s="256"/>
      <c r="K1131" s="14" t="s">
        <v>154</v>
      </c>
      <c r="L1131" s="12">
        <f t="shared" si="36"/>
        <v>0.05</v>
      </c>
      <c r="M1131" s="51"/>
    </row>
    <row r="1132" spans="1:13" x14ac:dyDescent="0.2">
      <c r="A1132" s="101"/>
      <c r="B1132" s="104">
        <f>SUM(B1107:B1131)</f>
        <v>28.814200000000003</v>
      </c>
      <c r="C1132" s="14" t="s">
        <v>153</v>
      </c>
      <c r="D1132" s="14">
        <v>0.1</v>
      </c>
      <c r="E1132" s="14" t="s">
        <v>153</v>
      </c>
      <c r="F1132" s="14">
        <v>1</v>
      </c>
      <c r="G1132" s="14" t="s">
        <v>153</v>
      </c>
      <c r="H1132" s="14">
        <v>1</v>
      </c>
      <c r="I1132" s="256" t="s">
        <v>449</v>
      </c>
      <c r="J1132" s="256"/>
      <c r="K1132" s="14" t="s">
        <v>154</v>
      </c>
      <c r="L1132" s="12">
        <f t="shared" si="36"/>
        <v>2.88</v>
      </c>
      <c r="M1132" s="51"/>
    </row>
    <row r="1133" spans="1:13" x14ac:dyDescent="0.2">
      <c r="A1133" s="101"/>
      <c r="B1133" s="104">
        <v>2.5825</v>
      </c>
      <c r="C1133" s="14" t="s">
        <v>153</v>
      </c>
      <c r="D1133" s="14">
        <f>(0.44+0.65)/2</f>
        <v>0.54500000000000004</v>
      </c>
      <c r="E1133" s="14" t="s">
        <v>153</v>
      </c>
      <c r="F1133" s="14">
        <v>1</v>
      </c>
      <c r="G1133" s="14" t="s">
        <v>153</v>
      </c>
      <c r="H1133" s="14">
        <v>1</v>
      </c>
      <c r="I1133" s="256" t="s">
        <v>443</v>
      </c>
      <c r="J1133" s="256"/>
      <c r="K1133" s="14" t="s">
        <v>154</v>
      </c>
      <c r="L1133" s="12">
        <f t="shared" si="36"/>
        <v>1.4</v>
      </c>
      <c r="M1133" s="51"/>
    </row>
    <row r="1134" spans="1:13" x14ac:dyDescent="0.2">
      <c r="A1134" s="101"/>
      <c r="B1134" s="104">
        <v>0.19209999999999999</v>
      </c>
      <c r="C1134" s="14" t="s">
        <v>153</v>
      </c>
      <c r="D1134" s="14">
        <v>0.65</v>
      </c>
      <c r="E1134" s="14" t="s">
        <v>153</v>
      </c>
      <c r="F1134" s="14">
        <v>1</v>
      </c>
      <c r="G1134" s="14" t="s">
        <v>153</v>
      </c>
      <c r="H1134" s="14">
        <v>1</v>
      </c>
      <c r="I1134" s="256"/>
      <c r="J1134" s="256"/>
      <c r="K1134" s="14" t="s">
        <v>154</v>
      </c>
      <c r="L1134" s="12">
        <f t="shared" si="36"/>
        <v>0.12</v>
      </c>
      <c r="M1134" s="51"/>
    </row>
    <row r="1135" spans="1:13" x14ac:dyDescent="0.2">
      <c r="A1135" s="101"/>
      <c r="B1135" s="104">
        <v>1.3872</v>
      </c>
      <c r="C1135" s="14" t="s">
        <v>153</v>
      </c>
      <c r="D1135" s="14">
        <f>(0.63+0.65)/2</f>
        <v>0.64</v>
      </c>
      <c r="E1135" s="14" t="s">
        <v>153</v>
      </c>
      <c r="F1135" s="14">
        <v>1</v>
      </c>
      <c r="G1135" s="14" t="s">
        <v>153</v>
      </c>
      <c r="H1135" s="14">
        <v>1</v>
      </c>
      <c r="I1135" s="256"/>
      <c r="J1135" s="256"/>
      <c r="K1135" s="14" t="s">
        <v>154</v>
      </c>
      <c r="L1135" s="12">
        <f t="shared" si="36"/>
        <v>0.88</v>
      </c>
      <c r="M1135" s="51"/>
    </row>
    <row r="1136" spans="1:13" x14ac:dyDescent="0.2">
      <c r="A1136" s="101"/>
      <c r="B1136" s="104">
        <v>0.1221</v>
      </c>
      <c r="C1136" s="14" t="s">
        <v>153</v>
      </c>
      <c r="D1136" s="14">
        <v>0.61</v>
      </c>
      <c r="E1136" s="14" t="s">
        <v>153</v>
      </c>
      <c r="F1136" s="14">
        <v>1</v>
      </c>
      <c r="G1136" s="14" t="s">
        <v>153</v>
      </c>
      <c r="H1136" s="14">
        <v>1</v>
      </c>
      <c r="I1136" s="256"/>
      <c r="J1136" s="256"/>
      <c r="K1136" s="14" t="s">
        <v>154</v>
      </c>
      <c r="L1136" s="12">
        <f t="shared" si="36"/>
        <v>7.0000000000000007E-2</v>
      </c>
      <c r="M1136" s="51"/>
    </row>
    <row r="1137" spans="1:13" x14ac:dyDescent="0.2">
      <c r="A1137" s="101"/>
      <c r="B1137" s="104">
        <v>4.3236999999999997</v>
      </c>
      <c r="C1137" s="14" t="s">
        <v>153</v>
      </c>
      <c r="D1137" s="14">
        <f>(0.1+0.61)/2</f>
        <v>0.35499999999999998</v>
      </c>
      <c r="E1137" s="14" t="s">
        <v>153</v>
      </c>
      <c r="F1137" s="14">
        <v>1</v>
      </c>
      <c r="G1137" s="14" t="s">
        <v>153</v>
      </c>
      <c r="H1137" s="14">
        <v>1</v>
      </c>
      <c r="I1137" s="256"/>
      <c r="J1137" s="256"/>
      <c r="K1137" s="14" t="s">
        <v>154</v>
      </c>
      <c r="L1137" s="12">
        <f t="shared" si="36"/>
        <v>1.53</v>
      </c>
      <c r="M1137" s="51"/>
    </row>
    <row r="1138" spans="1:13" x14ac:dyDescent="0.2">
      <c r="A1138" s="101"/>
      <c r="B1138" s="104">
        <v>0.25900000000000001</v>
      </c>
      <c r="C1138" s="14" t="s">
        <v>153</v>
      </c>
      <c r="D1138" s="14">
        <v>0.1</v>
      </c>
      <c r="E1138" s="14" t="s">
        <v>153</v>
      </c>
      <c r="F1138" s="14">
        <v>1</v>
      </c>
      <c r="G1138" s="14" t="s">
        <v>153</v>
      </c>
      <c r="H1138" s="14">
        <v>1</v>
      </c>
      <c r="I1138" s="256"/>
      <c r="J1138" s="256"/>
      <c r="K1138" s="14" t="s">
        <v>154</v>
      </c>
      <c r="L1138" s="12">
        <f t="shared" si="36"/>
        <v>0.02</v>
      </c>
      <c r="M1138" s="51"/>
    </row>
    <row r="1139" spans="1:13" x14ac:dyDescent="0.2">
      <c r="A1139" s="101"/>
      <c r="B1139" s="104">
        <v>1.9742999999999999</v>
      </c>
      <c r="C1139" s="14" t="s">
        <v>153</v>
      </c>
      <c r="D1139" s="14">
        <f>(0.1+0.26)/2</f>
        <v>0.18</v>
      </c>
      <c r="E1139" s="14" t="s">
        <v>153</v>
      </c>
      <c r="F1139" s="14">
        <v>1</v>
      </c>
      <c r="G1139" s="14" t="s">
        <v>153</v>
      </c>
      <c r="H1139" s="14">
        <v>1</v>
      </c>
      <c r="I1139" s="256"/>
      <c r="J1139" s="256"/>
      <c r="K1139" s="14" t="s">
        <v>154</v>
      </c>
      <c r="L1139" s="12">
        <f t="shared" si="36"/>
        <v>0.35</v>
      </c>
      <c r="M1139" s="51"/>
    </row>
    <row r="1140" spans="1:13" x14ac:dyDescent="0.2">
      <c r="A1140" s="101"/>
      <c r="B1140" s="104">
        <v>0.12230000000000001</v>
      </c>
      <c r="C1140" s="14" t="s">
        <v>153</v>
      </c>
      <c r="D1140" s="14">
        <v>0.26</v>
      </c>
      <c r="E1140" s="14" t="s">
        <v>153</v>
      </c>
      <c r="F1140" s="14">
        <v>1</v>
      </c>
      <c r="G1140" s="14" t="s">
        <v>153</v>
      </c>
      <c r="H1140" s="14">
        <v>1</v>
      </c>
      <c r="I1140" s="256"/>
      <c r="J1140" s="256"/>
      <c r="K1140" s="14" t="s">
        <v>154</v>
      </c>
      <c r="L1140" s="12">
        <f t="shared" si="36"/>
        <v>0.03</v>
      </c>
      <c r="M1140" s="51"/>
    </row>
    <row r="1141" spans="1:13" x14ac:dyDescent="0.2">
      <c r="A1141" s="101"/>
      <c r="B1141" s="104">
        <v>1.2861</v>
      </c>
      <c r="C1141" s="14" t="s">
        <v>153</v>
      </c>
      <c r="D1141" s="14">
        <f>(0.43+0.26)/2</f>
        <v>0.34499999999999997</v>
      </c>
      <c r="E1141" s="14" t="s">
        <v>153</v>
      </c>
      <c r="F1141" s="14">
        <v>1</v>
      </c>
      <c r="G1141" s="14" t="s">
        <v>153</v>
      </c>
      <c r="H1141" s="14">
        <v>1</v>
      </c>
      <c r="I1141" s="256"/>
      <c r="J1141" s="256"/>
      <c r="K1141" s="14" t="s">
        <v>154</v>
      </c>
      <c r="L1141" s="12">
        <f t="shared" si="36"/>
        <v>0.44</v>
      </c>
      <c r="M1141" s="51"/>
    </row>
    <row r="1142" spans="1:13" x14ac:dyDescent="0.2">
      <c r="A1142" s="101"/>
      <c r="B1142" s="104">
        <v>0.12839999999999999</v>
      </c>
      <c r="C1142" s="14" t="s">
        <v>153</v>
      </c>
      <c r="D1142" s="14">
        <v>0.43</v>
      </c>
      <c r="E1142" s="14" t="s">
        <v>153</v>
      </c>
      <c r="F1142" s="14">
        <v>1</v>
      </c>
      <c r="G1142" s="14" t="s">
        <v>153</v>
      </c>
      <c r="H1142" s="14">
        <v>1</v>
      </c>
      <c r="I1142" s="256"/>
      <c r="J1142" s="256"/>
      <c r="K1142" s="14" t="s">
        <v>154</v>
      </c>
      <c r="L1142" s="12">
        <f t="shared" si="36"/>
        <v>0.05</v>
      </c>
      <c r="M1142" s="51"/>
    </row>
    <row r="1143" spans="1:13" x14ac:dyDescent="0.2">
      <c r="A1143" s="101"/>
      <c r="B1143" s="104">
        <v>2.1633</v>
      </c>
      <c r="C1143" s="14" t="s">
        <v>153</v>
      </c>
      <c r="D1143" s="14">
        <v>0.43</v>
      </c>
      <c r="E1143" s="14" t="s">
        <v>153</v>
      </c>
      <c r="F1143" s="14">
        <v>1</v>
      </c>
      <c r="G1143" s="14" t="s">
        <v>153</v>
      </c>
      <c r="H1143" s="14">
        <v>1</v>
      </c>
      <c r="I1143" s="256"/>
      <c r="J1143" s="256"/>
      <c r="K1143" s="14" t="s">
        <v>154</v>
      </c>
      <c r="L1143" s="12">
        <f t="shared" si="36"/>
        <v>0.93</v>
      </c>
      <c r="M1143" s="51"/>
    </row>
    <row r="1144" spans="1:13" x14ac:dyDescent="0.2">
      <c r="A1144" s="101"/>
      <c r="B1144" s="104">
        <f>SUM(B1133:B1143)</f>
        <v>14.540999999999995</v>
      </c>
      <c r="C1144" s="14" t="s">
        <v>153</v>
      </c>
      <c r="D1144" s="14">
        <v>0.1</v>
      </c>
      <c r="E1144" s="14" t="s">
        <v>153</v>
      </c>
      <c r="F1144" s="14">
        <v>1</v>
      </c>
      <c r="G1144" s="14" t="s">
        <v>153</v>
      </c>
      <c r="H1144" s="14">
        <v>1</v>
      </c>
      <c r="I1144" s="256" t="s">
        <v>449</v>
      </c>
      <c r="J1144" s="256"/>
      <c r="K1144" s="14" t="s">
        <v>154</v>
      </c>
      <c r="L1144" s="12">
        <f t="shared" si="36"/>
        <v>1.45</v>
      </c>
      <c r="M1144" s="51"/>
    </row>
    <row r="1145" spans="1:13" x14ac:dyDescent="0.2">
      <c r="A1145" s="101"/>
      <c r="B1145" s="104">
        <v>5.3804999999999996</v>
      </c>
      <c r="C1145" s="14" t="s">
        <v>153</v>
      </c>
      <c r="D1145" s="14">
        <f>(0.83+1.47)/2</f>
        <v>1.1499999999999999</v>
      </c>
      <c r="E1145" s="14" t="s">
        <v>153</v>
      </c>
      <c r="F1145" s="14">
        <v>1</v>
      </c>
      <c r="G1145" s="14" t="s">
        <v>153</v>
      </c>
      <c r="H1145" s="14">
        <v>1</v>
      </c>
      <c r="I1145" s="256" t="s">
        <v>444</v>
      </c>
      <c r="J1145" s="256"/>
      <c r="K1145" s="14" t="s">
        <v>154</v>
      </c>
      <c r="L1145" s="12">
        <f t="shared" si="36"/>
        <v>6.18</v>
      </c>
      <c r="M1145" s="51"/>
    </row>
    <row r="1146" spans="1:13" x14ac:dyDescent="0.2">
      <c r="A1146" s="101"/>
      <c r="B1146" s="104">
        <v>0.28749999999999998</v>
      </c>
      <c r="C1146" s="14" t="s">
        <v>153</v>
      </c>
      <c r="D1146" s="14">
        <v>1.47</v>
      </c>
      <c r="E1146" s="14" t="s">
        <v>153</v>
      </c>
      <c r="F1146" s="14">
        <v>1</v>
      </c>
      <c r="G1146" s="14" t="s">
        <v>153</v>
      </c>
      <c r="H1146" s="14">
        <v>1</v>
      </c>
      <c r="I1146" s="256"/>
      <c r="J1146" s="256"/>
      <c r="K1146" s="14" t="s">
        <v>154</v>
      </c>
      <c r="L1146" s="12">
        <f t="shared" si="36"/>
        <v>0.42</v>
      </c>
      <c r="M1146" s="51"/>
    </row>
    <row r="1147" spans="1:13" x14ac:dyDescent="0.2">
      <c r="A1147" s="101"/>
      <c r="B1147" s="104">
        <v>2.6513</v>
      </c>
      <c r="C1147" s="14" t="s">
        <v>153</v>
      </c>
      <c r="D1147" s="14">
        <f>(1.3+1.47)/2</f>
        <v>1.385</v>
      </c>
      <c r="E1147" s="14" t="s">
        <v>153</v>
      </c>
      <c r="F1147" s="14">
        <v>1</v>
      </c>
      <c r="G1147" s="14" t="s">
        <v>153</v>
      </c>
      <c r="H1147" s="14">
        <v>1</v>
      </c>
      <c r="I1147" s="256"/>
      <c r="J1147" s="256"/>
      <c r="K1147" s="14" t="s">
        <v>154</v>
      </c>
      <c r="L1147" s="12">
        <f t="shared" si="36"/>
        <v>3.67</v>
      </c>
      <c r="M1147" s="51"/>
    </row>
    <row r="1148" spans="1:13" x14ac:dyDescent="0.2">
      <c r="A1148" s="101"/>
      <c r="B1148" s="104">
        <v>0.17380000000000001</v>
      </c>
      <c r="C1148" s="14" t="s">
        <v>153</v>
      </c>
      <c r="D1148" s="14">
        <v>1.3</v>
      </c>
      <c r="E1148" s="14" t="s">
        <v>153</v>
      </c>
      <c r="F1148" s="14">
        <v>1</v>
      </c>
      <c r="G1148" s="14" t="s">
        <v>153</v>
      </c>
      <c r="H1148" s="14">
        <v>1</v>
      </c>
      <c r="I1148" s="256"/>
      <c r="J1148" s="256"/>
      <c r="K1148" s="14" t="s">
        <v>154</v>
      </c>
      <c r="L1148" s="12">
        <f t="shared" si="36"/>
        <v>0.22</v>
      </c>
      <c r="M1148" s="51"/>
    </row>
    <row r="1149" spans="1:13" x14ac:dyDescent="0.2">
      <c r="A1149" s="101"/>
      <c r="B1149" s="104">
        <v>2.8475000000000001</v>
      </c>
      <c r="C1149" s="14" t="s">
        <v>153</v>
      </c>
      <c r="D1149" s="14">
        <f>(1.3+1.01)/2</f>
        <v>1.155</v>
      </c>
      <c r="E1149" s="14" t="s">
        <v>153</v>
      </c>
      <c r="F1149" s="14">
        <v>1</v>
      </c>
      <c r="G1149" s="14" t="s">
        <v>153</v>
      </c>
      <c r="H1149" s="14">
        <v>1</v>
      </c>
      <c r="I1149" s="256"/>
      <c r="J1149" s="256"/>
      <c r="K1149" s="14" t="s">
        <v>154</v>
      </c>
      <c r="L1149" s="12">
        <f t="shared" si="36"/>
        <v>3.28</v>
      </c>
      <c r="M1149" s="51"/>
    </row>
    <row r="1150" spans="1:13" x14ac:dyDescent="0.2">
      <c r="A1150" s="101"/>
      <c r="B1150" s="104">
        <v>0.17380000000000001</v>
      </c>
      <c r="C1150" s="14" t="s">
        <v>153</v>
      </c>
      <c r="D1150" s="14">
        <v>1.01</v>
      </c>
      <c r="E1150" s="14" t="s">
        <v>153</v>
      </c>
      <c r="F1150" s="14">
        <v>1</v>
      </c>
      <c r="G1150" s="14" t="s">
        <v>153</v>
      </c>
      <c r="H1150" s="14">
        <v>1</v>
      </c>
      <c r="I1150" s="256"/>
      <c r="J1150" s="256"/>
      <c r="K1150" s="14" t="s">
        <v>154</v>
      </c>
      <c r="L1150" s="12">
        <f t="shared" si="36"/>
        <v>0.17</v>
      </c>
      <c r="M1150" s="51"/>
    </row>
    <row r="1151" spans="1:13" x14ac:dyDescent="0.2">
      <c r="A1151" s="101"/>
      <c r="B1151" s="104">
        <v>3.8668</v>
      </c>
      <c r="C1151" s="14" t="s">
        <v>153</v>
      </c>
      <c r="D1151" s="14">
        <f>(0.83+1.01)/2</f>
        <v>0.91999999999999993</v>
      </c>
      <c r="E1151" s="14" t="s">
        <v>153</v>
      </c>
      <c r="F1151" s="14">
        <v>1</v>
      </c>
      <c r="G1151" s="14" t="s">
        <v>153</v>
      </c>
      <c r="H1151" s="14">
        <v>1</v>
      </c>
      <c r="I1151" s="256"/>
      <c r="J1151" s="256"/>
      <c r="K1151" s="14" t="s">
        <v>154</v>
      </c>
      <c r="L1151" s="12">
        <f t="shared" si="36"/>
        <v>3.55</v>
      </c>
      <c r="M1151" s="51"/>
    </row>
    <row r="1152" spans="1:13" x14ac:dyDescent="0.2">
      <c r="A1152" s="101"/>
      <c r="B1152" s="104">
        <v>5.7523999999999997</v>
      </c>
      <c r="C1152" s="14" t="s">
        <v>153</v>
      </c>
      <c r="D1152" s="14">
        <f>(0.96+0.28)/2</f>
        <v>0.62</v>
      </c>
      <c r="E1152" s="14" t="s">
        <v>153</v>
      </c>
      <c r="F1152" s="14">
        <v>1</v>
      </c>
      <c r="G1152" s="14" t="s">
        <v>153</v>
      </c>
      <c r="H1152" s="14">
        <v>1</v>
      </c>
      <c r="I1152" s="256"/>
      <c r="J1152" s="256"/>
      <c r="K1152" s="14" t="s">
        <v>154</v>
      </c>
      <c r="L1152" s="12">
        <f t="shared" si="36"/>
        <v>3.56</v>
      </c>
      <c r="M1152" s="51"/>
    </row>
    <row r="1153" spans="1:13" x14ac:dyDescent="0.2">
      <c r="A1153" s="101"/>
      <c r="B1153" s="104">
        <v>0.29749999999999999</v>
      </c>
      <c r="C1153" s="14" t="s">
        <v>153</v>
      </c>
      <c r="D1153" s="14">
        <v>0.28000000000000003</v>
      </c>
      <c r="E1153" s="14" t="s">
        <v>153</v>
      </c>
      <c r="F1153" s="14">
        <v>1</v>
      </c>
      <c r="G1153" s="14" t="s">
        <v>153</v>
      </c>
      <c r="H1153" s="14">
        <v>1</v>
      </c>
      <c r="I1153" s="256"/>
      <c r="J1153" s="256"/>
      <c r="K1153" s="14" t="s">
        <v>154</v>
      </c>
      <c r="L1153" s="12">
        <f t="shared" si="36"/>
        <v>0.08</v>
      </c>
      <c r="M1153" s="51"/>
    </row>
    <row r="1154" spans="1:13" x14ac:dyDescent="0.2">
      <c r="A1154" s="101"/>
      <c r="B1154" s="104">
        <v>3.3449</v>
      </c>
      <c r="C1154" s="14" t="s">
        <v>153</v>
      </c>
      <c r="D1154" s="14">
        <f>(0.4+0.28)/2</f>
        <v>0.34</v>
      </c>
      <c r="E1154" s="14" t="s">
        <v>153</v>
      </c>
      <c r="F1154" s="14">
        <v>1</v>
      </c>
      <c r="G1154" s="14" t="s">
        <v>153</v>
      </c>
      <c r="H1154" s="14">
        <v>1</v>
      </c>
      <c r="I1154" s="256"/>
      <c r="J1154" s="256"/>
      <c r="K1154" s="14" t="s">
        <v>154</v>
      </c>
      <c r="L1154" s="12">
        <f t="shared" ref="L1154:L1158" si="37">TRUNC(B1154*D1154*F1154*H1154,2)</f>
        <v>1.1299999999999999</v>
      </c>
      <c r="M1154" s="51"/>
    </row>
    <row r="1155" spans="1:13" x14ac:dyDescent="0.2">
      <c r="A1155" s="101"/>
      <c r="B1155" s="104">
        <v>0.18410000000000001</v>
      </c>
      <c r="C1155" s="14" t="s">
        <v>153</v>
      </c>
      <c r="D1155" s="14">
        <v>0.4</v>
      </c>
      <c r="E1155" s="14" t="s">
        <v>153</v>
      </c>
      <c r="F1155" s="14">
        <v>1</v>
      </c>
      <c r="G1155" s="14" t="s">
        <v>153</v>
      </c>
      <c r="H1155" s="14">
        <v>1</v>
      </c>
      <c r="I1155" s="256"/>
      <c r="J1155" s="256"/>
      <c r="K1155" s="14" t="s">
        <v>154</v>
      </c>
      <c r="L1155" s="12">
        <f t="shared" si="37"/>
        <v>7.0000000000000007E-2</v>
      </c>
      <c r="M1155" s="51"/>
    </row>
    <row r="1156" spans="1:13" x14ac:dyDescent="0.2">
      <c r="A1156" s="101"/>
      <c r="B1156" s="104">
        <v>2.9373999999999998</v>
      </c>
      <c r="C1156" s="14" t="s">
        <v>153</v>
      </c>
      <c r="D1156" s="14">
        <f>(0.4+0.77)/2</f>
        <v>0.58499999999999996</v>
      </c>
      <c r="E1156" s="14" t="s">
        <v>153</v>
      </c>
      <c r="F1156" s="14">
        <v>1</v>
      </c>
      <c r="G1156" s="14" t="s">
        <v>153</v>
      </c>
      <c r="H1156" s="14">
        <v>1</v>
      </c>
      <c r="I1156" s="256"/>
      <c r="J1156" s="256"/>
      <c r="K1156" s="14" t="s">
        <v>154</v>
      </c>
      <c r="L1156" s="12">
        <f t="shared" si="37"/>
        <v>1.71</v>
      </c>
      <c r="M1156" s="51"/>
    </row>
    <row r="1157" spans="1:13" x14ac:dyDescent="0.2">
      <c r="A1157" s="101"/>
      <c r="B1157" s="104">
        <v>0.16339999999999999</v>
      </c>
      <c r="C1157" s="14" t="s">
        <v>153</v>
      </c>
      <c r="D1157" s="14">
        <v>0.77</v>
      </c>
      <c r="E1157" s="14" t="s">
        <v>153</v>
      </c>
      <c r="F1157" s="14">
        <v>1</v>
      </c>
      <c r="G1157" s="14" t="s">
        <v>153</v>
      </c>
      <c r="H1157" s="14">
        <v>1</v>
      </c>
      <c r="I1157" s="256"/>
      <c r="J1157" s="256"/>
      <c r="K1157" s="14" t="s">
        <v>154</v>
      </c>
      <c r="L1157" s="12">
        <f t="shared" si="37"/>
        <v>0.12</v>
      </c>
      <c r="M1157" s="51"/>
    </row>
    <row r="1158" spans="1:13" x14ac:dyDescent="0.2">
      <c r="A1158" s="101"/>
      <c r="B1158" s="104">
        <f>SUM(B1145:B1157)</f>
        <v>28.060899999999997</v>
      </c>
      <c r="C1158" s="14" t="s">
        <v>153</v>
      </c>
      <c r="D1158" s="14">
        <v>0.1</v>
      </c>
      <c r="E1158" s="14" t="s">
        <v>153</v>
      </c>
      <c r="F1158" s="14">
        <v>1</v>
      </c>
      <c r="G1158" s="14" t="s">
        <v>153</v>
      </c>
      <c r="H1158" s="14">
        <v>1</v>
      </c>
      <c r="I1158" s="256" t="s">
        <v>449</v>
      </c>
      <c r="J1158" s="256"/>
      <c r="K1158" s="14" t="s">
        <v>154</v>
      </c>
      <c r="L1158" s="12">
        <f t="shared" si="37"/>
        <v>2.8</v>
      </c>
      <c r="M1158" s="51"/>
    </row>
    <row r="1159" spans="1:13" ht="14.25" customHeight="1" x14ac:dyDescent="0.2">
      <c r="A1159" s="101"/>
      <c r="B1159" s="285"/>
      <c r="C1159" s="285"/>
      <c r="D1159" s="285"/>
      <c r="E1159" s="285"/>
      <c r="F1159" s="285"/>
      <c r="G1159" s="285"/>
      <c r="H1159" s="285"/>
      <c r="I1159" s="285"/>
      <c r="J1159" s="285"/>
      <c r="K1159" s="14"/>
      <c r="L1159" s="12"/>
      <c r="M1159" s="51"/>
    </row>
    <row r="1160" spans="1:13" ht="25.5" customHeight="1" x14ac:dyDescent="0.2">
      <c r="A1160" s="63">
        <f>'ORÇAMENTO BASE'!A72</f>
        <v>6</v>
      </c>
      <c r="B1160" s="263" t="str">
        <f>'ORÇAMENTO BASE'!D72</f>
        <v>PISO E REVESTIMENTOS</v>
      </c>
      <c r="C1160" s="263"/>
      <c r="D1160" s="263"/>
      <c r="E1160" s="263"/>
      <c r="F1160" s="263"/>
      <c r="G1160" s="263"/>
      <c r="H1160" s="263"/>
      <c r="I1160" s="263"/>
      <c r="J1160" s="263"/>
      <c r="K1160" s="18"/>
      <c r="L1160" s="19"/>
      <c r="M1160" s="20"/>
    </row>
    <row r="1161" spans="1:13" ht="45" customHeight="1" x14ac:dyDescent="0.2">
      <c r="A1161" s="101" t="str">
        <f>'ORÇAMENTO BASE'!A73</f>
        <v xml:space="preserve"> 6.1 </v>
      </c>
      <c r="B1161" s="256" t="str">
        <f>'ORÇAMENTO BASE'!D73</f>
        <v>MEIO-FIO PRÉ MOLDADO DE CONCRETO SIMPLES, REJUNTADO COM ARGAMASSA DE CIMENTO E AREIA NO TRAÇO 1:3 (REF. ITEM 4555 ORSE 02/2026)</v>
      </c>
      <c r="C1161" s="256"/>
      <c r="D1161" s="256"/>
      <c r="E1161" s="256"/>
      <c r="F1161" s="256"/>
      <c r="G1161" s="256"/>
      <c r="H1161" s="256"/>
      <c r="I1161" s="256"/>
      <c r="J1161" s="256"/>
      <c r="K1161" s="14"/>
      <c r="L1161" s="12" t="str">
        <f>'ORÇAMENTO BASE'!E73</f>
        <v>M</v>
      </c>
      <c r="M1161" s="50">
        <f>SUM(L1163:L1167)</f>
        <v>1122.1600000000001</v>
      </c>
    </row>
    <row r="1162" spans="1:13" ht="12.75" customHeight="1" x14ac:dyDescent="0.2">
      <c r="A1162" s="101"/>
      <c r="B1162" s="4" t="s">
        <v>159</v>
      </c>
      <c r="C1162" s="4" t="s">
        <v>153</v>
      </c>
      <c r="D1162" s="4" t="s">
        <v>152</v>
      </c>
      <c r="E1162" s="4"/>
      <c r="F1162" s="4" t="s">
        <v>507</v>
      </c>
      <c r="G1162" s="4"/>
      <c r="H1162" s="262" t="s">
        <v>160</v>
      </c>
      <c r="I1162" s="262"/>
      <c r="J1162" s="262"/>
      <c r="K1162" s="4"/>
      <c r="L1162" s="5"/>
      <c r="M1162" s="50"/>
    </row>
    <row r="1163" spans="1:13" ht="12.75" customHeight="1" x14ac:dyDescent="0.2">
      <c r="A1163" s="101"/>
      <c r="B1163" s="7">
        <v>520.14</v>
      </c>
      <c r="C1163" s="4" t="s">
        <v>153</v>
      </c>
      <c r="D1163" s="15">
        <v>1</v>
      </c>
      <c r="E1163" s="4"/>
      <c r="F1163" s="260" t="s">
        <v>434</v>
      </c>
      <c r="G1163" s="4"/>
      <c r="H1163" s="262" t="s">
        <v>185</v>
      </c>
      <c r="I1163" s="262"/>
      <c r="J1163" s="262"/>
      <c r="K1163" s="4" t="s">
        <v>154</v>
      </c>
      <c r="L1163" s="7">
        <f t="shared" ref="L1163:L1166" si="38">TRUNC(B1163*D1163,2)</f>
        <v>520.14</v>
      </c>
      <c r="M1163" s="50"/>
    </row>
    <row r="1164" spans="1:13" ht="14.25" customHeight="1" x14ac:dyDescent="0.2">
      <c r="A1164" s="101"/>
      <c r="B1164" s="15">
        <v>128.57</v>
      </c>
      <c r="C1164" s="4" t="s">
        <v>153</v>
      </c>
      <c r="D1164" s="15">
        <v>1</v>
      </c>
      <c r="E1164" s="4"/>
      <c r="F1164" s="260"/>
      <c r="G1164" s="4"/>
      <c r="H1164" s="262" t="s">
        <v>184</v>
      </c>
      <c r="I1164" s="262"/>
      <c r="J1164" s="262"/>
      <c r="K1164" s="4" t="s">
        <v>154</v>
      </c>
      <c r="L1164" s="7">
        <f t="shared" si="38"/>
        <v>128.57</v>
      </c>
      <c r="M1164" s="50"/>
    </row>
    <row r="1165" spans="1:13" ht="14.25" customHeight="1" x14ac:dyDescent="0.2">
      <c r="A1165" s="101"/>
      <c r="B1165" s="15">
        <v>127.16</v>
      </c>
      <c r="C1165" s="4" t="s">
        <v>153</v>
      </c>
      <c r="D1165" s="15">
        <v>1</v>
      </c>
      <c r="E1165" s="4"/>
      <c r="F1165" s="260"/>
      <c r="G1165" s="4"/>
      <c r="H1165" s="262" t="s">
        <v>183</v>
      </c>
      <c r="I1165" s="262"/>
      <c r="J1165" s="262"/>
      <c r="K1165" s="4" t="s">
        <v>154</v>
      </c>
      <c r="L1165" s="7">
        <f t="shared" si="38"/>
        <v>127.16</v>
      </c>
      <c r="M1165" s="50"/>
    </row>
    <row r="1166" spans="1:13" ht="14.25" customHeight="1" x14ac:dyDescent="0.2">
      <c r="A1166" s="101"/>
      <c r="B1166" s="15">
        <v>167.58</v>
      </c>
      <c r="C1166" s="4" t="s">
        <v>153</v>
      </c>
      <c r="D1166" s="15">
        <v>1</v>
      </c>
      <c r="E1166" s="4"/>
      <c r="F1166" s="260"/>
      <c r="G1166" s="4"/>
      <c r="H1166" s="262" t="s">
        <v>182</v>
      </c>
      <c r="I1166" s="262"/>
      <c r="J1166" s="262"/>
      <c r="K1166" s="4" t="s">
        <v>154</v>
      </c>
      <c r="L1166" s="7">
        <f t="shared" si="38"/>
        <v>167.58</v>
      </c>
      <c r="M1166" s="50"/>
    </row>
    <row r="1167" spans="1:13" ht="14.25" customHeight="1" x14ac:dyDescent="0.2">
      <c r="A1167" s="101"/>
      <c r="B1167" s="15">
        <v>178.71</v>
      </c>
      <c r="C1167" s="4" t="s">
        <v>153</v>
      </c>
      <c r="D1167" s="15">
        <v>1</v>
      </c>
      <c r="E1167" s="4"/>
      <c r="F1167" s="260"/>
      <c r="G1167" s="4"/>
      <c r="H1167" s="262" t="s">
        <v>181</v>
      </c>
      <c r="I1167" s="262"/>
      <c r="J1167" s="262"/>
      <c r="K1167" s="4" t="s">
        <v>154</v>
      </c>
      <c r="L1167" s="7">
        <f>TRUNC(B1167*D1167,2)</f>
        <v>178.71</v>
      </c>
      <c r="M1167" s="50"/>
    </row>
    <row r="1168" spans="1:13" ht="14.25" customHeight="1" x14ac:dyDescent="0.2">
      <c r="A1168" s="101"/>
      <c r="B1168" s="256"/>
      <c r="C1168" s="256"/>
      <c r="D1168" s="256"/>
      <c r="E1168" s="256"/>
      <c r="F1168" s="256"/>
      <c r="G1168" s="256"/>
      <c r="H1168" s="256"/>
      <c r="I1168" s="256"/>
      <c r="J1168" s="256"/>
      <c r="K1168" s="14"/>
      <c r="L1168" s="12"/>
      <c r="M1168" s="51"/>
    </row>
    <row r="1169" spans="1:13" ht="50.25" customHeight="1" x14ac:dyDescent="0.2">
      <c r="A1169" s="101" t="str">
        <f>'ORÇAMENTO BASE'!A74</f>
        <v xml:space="preserve"> 6.2</v>
      </c>
      <c r="B1169" s="256" t="str">
        <f>'ORÇAMENTO BASE'!D74</f>
        <v>ASSENTAMENTO DE GUIA (MEIO-FIO) EM TRECHO RETO, CONFECCIONADA EM CONCRETO PRÉ-FABRICADO, DIMENSÕES 39X6,5X6,5X19 CM (COMPRIMENTO X BASE INFERIOR X BASE SUPERIOR X ALTURA), PARA DELIMITAÇÃO DE JARDINS, PRAÇAS OU PASSEIOS. AF_01/2024</v>
      </c>
      <c r="C1169" s="256"/>
      <c r="D1169" s="256"/>
      <c r="E1169" s="256"/>
      <c r="F1169" s="256"/>
      <c r="G1169" s="256"/>
      <c r="H1169" s="256"/>
      <c r="I1169" s="256"/>
      <c r="J1169" s="256"/>
      <c r="K1169" s="14"/>
      <c r="L1169" s="12" t="str">
        <f>'ORÇAMENTO BASE'!E74</f>
        <v>M</v>
      </c>
      <c r="M1169" s="50">
        <f>SUM(L1171:L1197)</f>
        <v>64.289999999999992</v>
      </c>
    </row>
    <row r="1170" spans="1:13" ht="14.25" customHeight="1" x14ac:dyDescent="0.2">
      <c r="A1170" s="101"/>
      <c r="B1170" s="4" t="s">
        <v>159</v>
      </c>
      <c r="C1170" s="4"/>
      <c r="D1170" s="262" t="s">
        <v>507</v>
      </c>
      <c r="E1170" s="262"/>
      <c r="F1170" s="262"/>
      <c r="G1170" s="4"/>
      <c r="H1170" s="262" t="s">
        <v>160</v>
      </c>
      <c r="I1170" s="262"/>
      <c r="J1170" s="262"/>
      <c r="K1170" s="4"/>
      <c r="L1170" s="5"/>
      <c r="M1170" s="51"/>
    </row>
    <row r="1171" spans="1:13" ht="14.25" customHeight="1" x14ac:dyDescent="0.2">
      <c r="A1171" s="101"/>
      <c r="B1171" s="15">
        <v>3</v>
      </c>
      <c r="C1171" s="4"/>
      <c r="D1171" s="260" t="s">
        <v>435</v>
      </c>
      <c r="E1171" s="260"/>
      <c r="F1171" s="260"/>
      <c r="G1171" s="262"/>
      <c r="H1171" s="262" t="s">
        <v>185</v>
      </c>
      <c r="I1171" s="262"/>
      <c r="J1171" s="262"/>
      <c r="K1171" s="4" t="s">
        <v>154</v>
      </c>
      <c r="L1171" s="7">
        <f>TRUNC(B1171,2)</f>
        <v>3</v>
      </c>
      <c r="M1171" s="51"/>
    </row>
    <row r="1172" spans="1:13" ht="14.25" customHeight="1" x14ac:dyDescent="0.2">
      <c r="A1172" s="101"/>
      <c r="B1172" s="15">
        <v>4.1500000000000004</v>
      </c>
      <c r="C1172" s="4"/>
      <c r="D1172" s="260"/>
      <c r="E1172" s="260"/>
      <c r="F1172" s="260"/>
      <c r="G1172" s="262"/>
      <c r="H1172" s="262"/>
      <c r="I1172" s="262"/>
      <c r="J1172" s="262"/>
      <c r="K1172" s="4" t="s">
        <v>154</v>
      </c>
      <c r="L1172" s="7">
        <f t="shared" ref="L1172:L1197" si="39">TRUNC(B1172,2)</f>
        <v>4.1500000000000004</v>
      </c>
      <c r="M1172" s="51"/>
    </row>
    <row r="1173" spans="1:13" ht="14.25" customHeight="1" x14ac:dyDescent="0.2">
      <c r="A1173" s="101"/>
      <c r="B1173" s="15">
        <v>2.84</v>
      </c>
      <c r="C1173" s="4"/>
      <c r="D1173" s="260"/>
      <c r="E1173" s="260"/>
      <c r="F1173" s="260"/>
      <c r="G1173" s="262"/>
      <c r="H1173" s="262"/>
      <c r="I1173" s="262"/>
      <c r="J1173" s="262"/>
      <c r="K1173" s="4" t="s">
        <v>154</v>
      </c>
      <c r="L1173" s="7">
        <f t="shared" si="39"/>
        <v>2.84</v>
      </c>
      <c r="M1173" s="51"/>
    </row>
    <row r="1174" spans="1:13" ht="14.25" customHeight="1" x14ac:dyDescent="0.2">
      <c r="A1174" s="101"/>
      <c r="B1174" s="15">
        <v>2.65</v>
      </c>
      <c r="C1174" s="4"/>
      <c r="D1174" s="260"/>
      <c r="E1174" s="260"/>
      <c r="F1174" s="260"/>
      <c r="G1174" s="262"/>
      <c r="H1174" s="262"/>
      <c r="I1174" s="262"/>
      <c r="J1174" s="262"/>
      <c r="K1174" s="4" t="s">
        <v>154</v>
      </c>
      <c r="L1174" s="7">
        <f t="shared" si="39"/>
        <v>2.65</v>
      </c>
      <c r="M1174" s="51"/>
    </row>
    <row r="1175" spans="1:13" ht="14.25" customHeight="1" x14ac:dyDescent="0.2">
      <c r="A1175" s="101"/>
      <c r="B1175" s="15">
        <v>2.25</v>
      </c>
      <c r="C1175" s="4"/>
      <c r="D1175" s="260"/>
      <c r="E1175" s="260"/>
      <c r="F1175" s="260"/>
      <c r="G1175" s="262"/>
      <c r="H1175" s="262"/>
      <c r="I1175" s="262"/>
      <c r="J1175" s="262"/>
      <c r="K1175" s="4" t="s">
        <v>154</v>
      </c>
      <c r="L1175" s="7">
        <f t="shared" si="39"/>
        <v>2.25</v>
      </c>
      <c r="M1175" s="51"/>
    </row>
    <row r="1176" spans="1:13" ht="14.25" customHeight="1" x14ac:dyDescent="0.2">
      <c r="A1176" s="101"/>
      <c r="B1176" s="15">
        <v>2.08</v>
      </c>
      <c r="C1176" s="4"/>
      <c r="D1176" s="260"/>
      <c r="E1176" s="260"/>
      <c r="F1176" s="260"/>
      <c r="G1176" s="262"/>
      <c r="H1176" s="262"/>
      <c r="I1176" s="262"/>
      <c r="J1176" s="262"/>
      <c r="K1176" s="4" t="s">
        <v>154</v>
      </c>
      <c r="L1176" s="7">
        <f t="shared" si="39"/>
        <v>2.08</v>
      </c>
      <c r="M1176" s="51"/>
    </row>
    <row r="1177" spans="1:13" ht="14.25" customHeight="1" x14ac:dyDescent="0.2">
      <c r="A1177" s="101"/>
      <c r="B1177" s="15">
        <v>1.85</v>
      </c>
      <c r="C1177" s="4"/>
      <c r="D1177" s="260"/>
      <c r="E1177" s="260"/>
      <c r="F1177" s="260"/>
      <c r="G1177" s="262"/>
      <c r="H1177" s="262"/>
      <c r="I1177" s="262"/>
      <c r="J1177" s="262"/>
      <c r="K1177" s="4" t="s">
        <v>154</v>
      </c>
      <c r="L1177" s="7">
        <f t="shared" si="39"/>
        <v>1.85</v>
      </c>
      <c r="M1177" s="51"/>
    </row>
    <row r="1178" spans="1:13" ht="14.25" customHeight="1" x14ac:dyDescent="0.2">
      <c r="A1178" s="101"/>
      <c r="B1178" s="15">
        <v>1.75</v>
      </c>
      <c r="C1178" s="4"/>
      <c r="D1178" s="260"/>
      <c r="E1178" s="260"/>
      <c r="F1178" s="260"/>
      <c r="G1178" s="262"/>
      <c r="H1178" s="262"/>
      <c r="I1178" s="262"/>
      <c r="J1178" s="262"/>
      <c r="K1178" s="4" t="s">
        <v>154</v>
      </c>
      <c r="L1178" s="7">
        <f t="shared" si="39"/>
        <v>1.75</v>
      </c>
      <c r="M1178" s="51"/>
    </row>
    <row r="1179" spans="1:13" ht="14.25" customHeight="1" x14ac:dyDescent="0.2">
      <c r="A1179" s="101"/>
      <c r="B1179" s="15">
        <v>1.55</v>
      </c>
      <c r="C1179" s="4"/>
      <c r="D1179" s="260"/>
      <c r="E1179" s="260"/>
      <c r="F1179" s="260"/>
      <c r="G1179" s="262"/>
      <c r="H1179" s="262"/>
      <c r="I1179" s="262"/>
      <c r="J1179" s="262"/>
      <c r="K1179" s="4" t="s">
        <v>154</v>
      </c>
      <c r="L1179" s="7">
        <f t="shared" si="39"/>
        <v>1.55</v>
      </c>
      <c r="M1179" s="51"/>
    </row>
    <row r="1180" spans="1:13" ht="14.25" customHeight="1" x14ac:dyDescent="0.2">
      <c r="A1180" s="101"/>
      <c r="B1180" s="15">
        <v>1.29</v>
      </c>
      <c r="C1180" s="4"/>
      <c r="D1180" s="260"/>
      <c r="E1180" s="260"/>
      <c r="F1180" s="260"/>
      <c r="G1180" s="262"/>
      <c r="H1180" s="262"/>
      <c r="I1180" s="262"/>
      <c r="J1180" s="262"/>
      <c r="K1180" s="4" t="s">
        <v>154</v>
      </c>
      <c r="L1180" s="7">
        <f t="shared" si="39"/>
        <v>1.29</v>
      </c>
      <c r="M1180" s="51"/>
    </row>
    <row r="1181" spans="1:13" ht="14.25" customHeight="1" x14ac:dyDescent="0.2">
      <c r="A1181" s="101"/>
      <c r="B1181" s="15">
        <v>1.34</v>
      </c>
      <c r="C1181" s="4"/>
      <c r="D1181" s="260"/>
      <c r="E1181" s="260"/>
      <c r="F1181" s="260"/>
      <c r="G1181" s="262"/>
      <c r="H1181" s="262"/>
      <c r="I1181" s="262"/>
      <c r="J1181" s="262"/>
      <c r="K1181" s="4" t="s">
        <v>154</v>
      </c>
      <c r="L1181" s="7">
        <f t="shared" si="39"/>
        <v>1.34</v>
      </c>
      <c r="M1181" s="51"/>
    </row>
    <row r="1182" spans="1:13" ht="14.25" customHeight="1" x14ac:dyDescent="0.2">
      <c r="A1182" s="101"/>
      <c r="B1182" s="15">
        <v>1.35</v>
      </c>
      <c r="C1182" s="4"/>
      <c r="D1182" s="260"/>
      <c r="E1182" s="260"/>
      <c r="F1182" s="260"/>
      <c r="G1182" s="262"/>
      <c r="H1182" s="262"/>
      <c r="I1182" s="262"/>
      <c r="J1182" s="262"/>
      <c r="K1182" s="4" t="s">
        <v>154</v>
      </c>
      <c r="L1182" s="7">
        <f t="shared" si="39"/>
        <v>1.35</v>
      </c>
      <c r="M1182" s="51"/>
    </row>
    <row r="1183" spans="1:13" ht="14.25" customHeight="1" x14ac:dyDescent="0.2">
      <c r="A1183" s="101"/>
      <c r="B1183" s="15">
        <v>1.36</v>
      </c>
      <c r="C1183" s="4"/>
      <c r="D1183" s="260"/>
      <c r="E1183" s="260"/>
      <c r="F1183" s="260"/>
      <c r="G1183" s="262"/>
      <c r="H1183" s="262"/>
      <c r="I1183" s="262"/>
      <c r="J1183" s="262"/>
      <c r="K1183" s="4" t="s">
        <v>154</v>
      </c>
      <c r="L1183" s="7">
        <f t="shared" si="39"/>
        <v>1.36</v>
      </c>
      <c r="M1183" s="51"/>
    </row>
    <row r="1184" spans="1:13" ht="14.25" customHeight="1" x14ac:dyDescent="0.2">
      <c r="A1184" s="101"/>
      <c r="B1184" s="15">
        <v>2.2000000000000002</v>
      </c>
      <c r="C1184" s="4"/>
      <c r="D1184" s="260" t="s">
        <v>437</v>
      </c>
      <c r="E1184" s="260"/>
      <c r="F1184" s="260"/>
      <c r="G1184" s="262"/>
      <c r="H1184" s="262" t="s">
        <v>184</v>
      </c>
      <c r="I1184" s="262"/>
      <c r="J1184" s="262"/>
      <c r="K1184" s="4" t="s">
        <v>154</v>
      </c>
      <c r="L1184" s="7">
        <f t="shared" si="39"/>
        <v>2.2000000000000002</v>
      </c>
      <c r="M1184" s="51"/>
    </row>
    <row r="1185" spans="1:13" ht="14.25" customHeight="1" x14ac:dyDescent="0.2">
      <c r="A1185" s="101"/>
      <c r="B1185" s="15">
        <v>3.75</v>
      </c>
      <c r="C1185" s="4"/>
      <c r="D1185" s="260"/>
      <c r="E1185" s="260"/>
      <c r="F1185" s="260"/>
      <c r="G1185" s="262"/>
      <c r="H1185" s="262"/>
      <c r="I1185" s="262"/>
      <c r="J1185" s="262"/>
      <c r="K1185" s="4" t="s">
        <v>154</v>
      </c>
      <c r="L1185" s="7">
        <f t="shared" si="39"/>
        <v>3.75</v>
      </c>
      <c r="M1185" s="51"/>
    </row>
    <row r="1186" spans="1:13" ht="14.25" customHeight="1" x14ac:dyDescent="0.2">
      <c r="A1186" s="101"/>
      <c r="B1186" s="15">
        <v>2.65</v>
      </c>
      <c r="C1186" s="4"/>
      <c r="D1186" s="260" t="s">
        <v>436</v>
      </c>
      <c r="E1186" s="260"/>
      <c r="F1186" s="260"/>
      <c r="G1186" s="262"/>
      <c r="H1186" s="262" t="s">
        <v>182</v>
      </c>
      <c r="I1186" s="262"/>
      <c r="J1186" s="262"/>
      <c r="K1186" s="4" t="s">
        <v>154</v>
      </c>
      <c r="L1186" s="7">
        <f t="shared" si="39"/>
        <v>2.65</v>
      </c>
      <c r="M1186" s="51"/>
    </row>
    <row r="1187" spans="1:13" ht="14.25" customHeight="1" x14ac:dyDescent="0.2">
      <c r="A1187" s="101"/>
      <c r="B1187" s="15">
        <v>2.85</v>
      </c>
      <c r="C1187" s="4"/>
      <c r="D1187" s="260"/>
      <c r="E1187" s="260"/>
      <c r="F1187" s="260"/>
      <c r="G1187" s="262"/>
      <c r="H1187" s="262"/>
      <c r="I1187" s="262"/>
      <c r="J1187" s="262"/>
      <c r="K1187" s="4" t="s">
        <v>154</v>
      </c>
      <c r="L1187" s="7">
        <f t="shared" si="39"/>
        <v>2.85</v>
      </c>
      <c r="M1187" s="51"/>
    </row>
    <row r="1188" spans="1:13" ht="14.25" customHeight="1" x14ac:dyDescent="0.2">
      <c r="A1188" s="101"/>
      <c r="B1188" s="15">
        <v>0.83</v>
      </c>
      <c r="C1188" s="4"/>
      <c r="D1188" s="260"/>
      <c r="E1188" s="260"/>
      <c r="F1188" s="260"/>
      <c r="G1188" s="262"/>
      <c r="H1188" s="262"/>
      <c r="I1188" s="262"/>
      <c r="J1188" s="262"/>
      <c r="K1188" s="4" t="s">
        <v>154</v>
      </c>
      <c r="L1188" s="7">
        <f t="shared" si="39"/>
        <v>0.83</v>
      </c>
      <c r="M1188" s="51"/>
    </row>
    <row r="1189" spans="1:13" ht="14.25" customHeight="1" x14ac:dyDescent="0.2">
      <c r="A1189" s="101"/>
      <c r="B1189" s="15">
        <v>0.9</v>
      </c>
      <c r="C1189" s="4"/>
      <c r="D1189" s="260"/>
      <c r="E1189" s="260"/>
      <c r="F1189" s="260"/>
      <c r="G1189" s="262"/>
      <c r="H1189" s="262"/>
      <c r="I1189" s="262"/>
      <c r="J1189" s="262"/>
      <c r="K1189" s="4" t="s">
        <v>154</v>
      </c>
      <c r="L1189" s="7">
        <f t="shared" si="39"/>
        <v>0.9</v>
      </c>
      <c r="M1189" s="51"/>
    </row>
    <row r="1190" spans="1:13" ht="14.25" customHeight="1" x14ac:dyDescent="0.2">
      <c r="A1190" s="101"/>
      <c r="B1190" s="15">
        <v>3</v>
      </c>
      <c r="C1190" s="4"/>
      <c r="D1190" s="260" t="s">
        <v>438</v>
      </c>
      <c r="E1190" s="260"/>
      <c r="F1190" s="260"/>
      <c r="G1190" s="262"/>
      <c r="H1190" s="262"/>
      <c r="I1190" s="262"/>
      <c r="J1190" s="262"/>
      <c r="K1190" s="4" t="s">
        <v>154</v>
      </c>
      <c r="L1190" s="7">
        <f t="shared" si="39"/>
        <v>3</v>
      </c>
      <c r="M1190" s="51"/>
    </row>
    <row r="1191" spans="1:13" ht="14.25" customHeight="1" x14ac:dyDescent="0.2">
      <c r="A1191" s="101"/>
      <c r="B1191" s="15">
        <v>3</v>
      </c>
      <c r="C1191" s="4"/>
      <c r="D1191" s="260"/>
      <c r="E1191" s="260"/>
      <c r="F1191" s="260"/>
      <c r="G1191" s="262"/>
      <c r="H1191" s="262"/>
      <c r="I1191" s="262"/>
      <c r="J1191" s="262"/>
      <c r="K1191" s="4" t="s">
        <v>154</v>
      </c>
      <c r="L1191" s="7">
        <f t="shared" si="39"/>
        <v>3</v>
      </c>
      <c r="M1191" s="51"/>
    </row>
    <row r="1192" spans="1:13" ht="14.25" customHeight="1" x14ac:dyDescent="0.2">
      <c r="A1192" s="101"/>
      <c r="B1192" s="15">
        <v>0.78</v>
      </c>
      <c r="C1192" s="4"/>
      <c r="D1192" s="260"/>
      <c r="E1192" s="260"/>
      <c r="F1192" s="260"/>
      <c r="G1192" s="262"/>
      <c r="H1192" s="262"/>
      <c r="I1192" s="262"/>
      <c r="J1192" s="262"/>
      <c r="K1192" s="4" t="s">
        <v>154</v>
      </c>
      <c r="L1192" s="7">
        <f t="shared" si="39"/>
        <v>0.78</v>
      </c>
      <c r="M1192" s="51"/>
    </row>
    <row r="1193" spans="1:13" ht="14.25" customHeight="1" x14ac:dyDescent="0.2">
      <c r="A1193" s="101"/>
      <c r="B1193" s="15">
        <v>0.78</v>
      </c>
      <c r="C1193" s="4"/>
      <c r="D1193" s="260"/>
      <c r="E1193" s="260"/>
      <c r="F1193" s="260"/>
      <c r="G1193" s="262"/>
      <c r="H1193" s="262"/>
      <c r="I1193" s="262"/>
      <c r="J1193" s="262"/>
      <c r="K1193" s="4" t="s">
        <v>154</v>
      </c>
      <c r="L1193" s="7">
        <f t="shared" si="39"/>
        <v>0.78</v>
      </c>
      <c r="M1193" s="51"/>
    </row>
    <row r="1194" spans="1:13" ht="14.25" customHeight="1" x14ac:dyDescent="0.2">
      <c r="A1194" s="101"/>
      <c r="B1194" s="15">
        <v>5.8</v>
      </c>
      <c r="C1194" s="4"/>
      <c r="D1194" s="260" t="s">
        <v>436</v>
      </c>
      <c r="E1194" s="260"/>
      <c r="F1194" s="260"/>
      <c r="G1194" s="262"/>
      <c r="H1194" s="262" t="s">
        <v>181</v>
      </c>
      <c r="I1194" s="262"/>
      <c r="J1194" s="262"/>
      <c r="K1194" s="4" t="s">
        <v>154</v>
      </c>
      <c r="L1194" s="7">
        <f t="shared" si="39"/>
        <v>5.8</v>
      </c>
      <c r="M1194" s="51"/>
    </row>
    <row r="1195" spans="1:13" ht="14.25" customHeight="1" x14ac:dyDescent="0.2">
      <c r="A1195" s="101"/>
      <c r="B1195" s="15">
        <v>3.44</v>
      </c>
      <c r="C1195" s="4"/>
      <c r="D1195" s="260"/>
      <c r="E1195" s="260"/>
      <c r="F1195" s="260"/>
      <c r="G1195" s="262"/>
      <c r="H1195" s="262"/>
      <c r="I1195" s="262"/>
      <c r="J1195" s="262"/>
      <c r="K1195" s="4" t="s">
        <v>154</v>
      </c>
      <c r="L1195" s="7">
        <f t="shared" si="39"/>
        <v>3.44</v>
      </c>
      <c r="M1195" s="51"/>
    </row>
    <row r="1196" spans="1:13" ht="14.25" customHeight="1" x14ac:dyDescent="0.2">
      <c r="A1196" s="101"/>
      <c r="B1196" s="15">
        <v>3.35</v>
      </c>
      <c r="C1196" s="4"/>
      <c r="D1196" s="260"/>
      <c r="E1196" s="260"/>
      <c r="F1196" s="260"/>
      <c r="G1196" s="262"/>
      <c r="H1196" s="262"/>
      <c r="I1196" s="262"/>
      <c r="J1196" s="262"/>
      <c r="K1196" s="4" t="s">
        <v>154</v>
      </c>
      <c r="L1196" s="7">
        <f t="shared" si="39"/>
        <v>3.35</v>
      </c>
      <c r="M1196" s="51"/>
    </row>
    <row r="1197" spans="1:13" ht="14.25" customHeight="1" x14ac:dyDescent="0.2">
      <c r="A1197" s="101"/>
      <c r="B1197" s="15">
        <v>3.5</v>
      </c>
      <c r="C1197" s="4"/>
      <c r="D1197" s="260"/>
      <c r="E1197" s="260"/>
      <c r="F1197" s="260"/>
      <c r="G1197" s="262"/>
      <c r="H1197" s="262"/>
      <c r="I1197" s="262"/>
      <c r="J1197" s="262"/>
      <c r="K1197" s="4" t="s">
        <v>154</v>
      </c>
      <c r="L1197" s="7">
        <f t="shared" si="39"/>
        <v>3.5</v>
      </c>
      <c r="M1197" s="51"/>
    </row>
    <row r="1198" spans="1:13" ht="14.25" customHeight="1" x14ac:dyDescent="0.2">
      <c r="A1198" s="101"/>
      <c r="B1198" s="260"/>
      <c r="C1198" s="260"/>
      <c r="D1198" s="260"/>
      <c r="E1198" s="260"/>
      <c r="F1198" s="260"/>
      <c r="G1198" s="260"/>
      <c r="H1198" s="260"/>
      <c r="I1198" s="260"/>
      <c r="J1198" s="260"/>
      <c r="K1198" s="4"/>
      <c r="L1198" s="7"/>
      <c r="M1198" s="51"/>
    </row>
    <row r="1199" spans="1:13" ht="49.5" customHeight="1" x14ac:dyDescent="0.2">
      <c r="A1199" s="101" t="str">
        <f>'ORÇAMENTO BASE'!A75</f>
        <v xml:space="preserve"> 6.3</v>
      </c>
      <c r="B1199" s="256" t="str">
        <f>'ORÇAMENTO BASE'!D75</f>
        <v>ASSENTAMENTO DE GUIA (MEIO-FIO) EM TRECHO CURVO, CONFECCIONADA EM CONCRETO PRÉ-FABRICADO, DIMENSÕES 39X6,5X6,5X19 CM (COMPRIMENTO X BASE INFERIOR X BASE SUPERIOR X ALTURA), PARA DELIMITAÇÃO DE JARDINS, PRAÇAS OU PASSEIOS. AF_01/2024</v>
      </c>
      <c r="C1199" s="256"/>
      <c r="D1199" s="256"/>
      <c r="E1199" s="256"/>
      <c r="F1199" s="256"/>
      <c r="G1199" s="256"/>
      <c r="H1199" s="256"/>
      <c r="I1199" s="256"/>
      <c r="J1199" s="256"/>
      <c r="K1199" s="14"/>
      <c r="L1199" s="12" t="str">
        <f>'ORÇAMENTO BASE'!E75</f>
        <v>M</v>
      </c>
      <c r="M1199" s="50">
        <f>L1201</f>
        <v>0.95</v>
      </c>
    </row>
    <row r="1200" spans="1:13" ht="14.25" customHeight="1" x14ac:dyDescent="0.2">
      <c r="A1200" s="101"/>
      <c r="B1200" s="4" t="s">
        <v>159</v>
      </c>
      <c r="C1200" s="4"/>
      <c r="D1200" s="4"/>
      <c r="E1200" s="4"/>
      <c r="F1200" s="4"/>
      <c r="G1200" s="4"/>
      <c r="H1200" s="262" t="s">
        <v>160</v>
      </c>
      <c r="I1200" s="262"/>
      <c r="J1200" s="262"/>
      <c r="K1200" s="4"/>
      <c r="L1200" s="5"/>
      <c r="M1200" s="51"/>
    </row>
    <row r="1201" spans="1:13" ht="14.25" customHeight="1" x14ac:dyDescent="0.2">
      <c r="A1201" s="101"/>
      <c r="B1201" s="15">
        <v>0.95</v>
      </c>
      <c r="C1201" s="4"/>
      <c r="D1201" s="15"/>
      <c r="E1201" s="4"/>
      <c r="F1201" s="15"/>
      <c r="G1201" s="4"/>
      <c r="H1201" s="262" t="s">
        <v>185</v>
      </c>
      <c r="I1201" s="262"/>
      <c r="J1201" s="262"/>
      <c r="K1201" s="4" t="s">
        <v>154</v>
      </c>
      <c r="L1201" s="7">
        <f>TRUNC(B1201,2)</f>
        <v>0.95</v>
      </c>
      <c r="M1201" s="51"/>
    </row>
    <row r="1202" spans="1:13" ht="14.25" customHeight="1" x14ac:dyDescent="0.2">
      <c r="A1202" s="101"/>
      <c r="B1202" s="15"/>
      <c r="C1202" s="4"/>
      <c r="D1202" s="15"/>
      <c r="E1202" s="4"/>
      <c r="F1202" s="15"/>
      <c r="G1202" s="4"/>
      <c r="H1202" s="262"/>
      <c r="I1202" s="262"/>
      <c r="J1202" s="262"/>
      <c r="K1202" s="4"/>
      <c r="L1202" s="7"/>
      <c r="M1202" s="51"/>
    </row>
    <row r="1203" spans="1:13" ht="32.25" customHeight="1" x14ac:dyDescent="0.2">
      <c r="A1203" s="101" t="str">
        <f>'ORÇAMENTO BASE'!A76</f>
        <v xml:space="preserve"> 6.4</v>
      </c>
      <c r="B1203" s="256" t="str">
        <f>'ORÇAMENTO BASE'!D76</f>
        <v>PINTURA DE MEIO-FIO COM TINTA BRANCA A BASE DE CAL (CAIAÇÃO). AF_05/2021</v>
      </c>
      <c r="C1203" s="256"/>
      <c r="D1203" s="256"/>
      <c r="E1203" s="256"/>
      <c r="F1203" s="256"/>
      <c r="G1203" s="256"/>
      <c r="H1203" s="256"/>
      <c r="I1203" s="256"/>
      <c r="J1203" s="256"/>
      <c r="K1203" s="14"/>
      <c r="L1203" s="12" t="str">
        <f>'ORÇAMENTO BASE'!E76</f>
        <v>M</v>
      </c>
      <c r="M1203" s="50">
        <f>SUM(L1205:L1237)</f>
        <v>1186.4499999999996</v>
      </c>
    </row>
    <row r="1204" spans="1:13" ht="14.25" customHeight="1" x14ac:dyDescent="0.2">
      <c r="A1204" s="101"/>
      <c r="B1204" s="4" t="s">
        <v>159</v>
      </c>
      <c r="C1204" s="4"/>
      <c r="D1204" s="262" t="s">
        <v>439</v>
      </c>
      <c r="E1204" s="262"/>
      <c r="F1204" s="262"/>
      <c r="G1204" s="4"/>
      <c r="H1204" s="262" t="s">
        <v>160</v>
      </c>
      <c r="I1204" s="262"/>
      <c r="J1204" s="262"/>
      <c r="K1204" s="4"/>
      <c r="L1204" s="5"/>
      <c r="M1204" s="51"/>
    </row>
    <row r="1205" spans="1:13" ht="14.25" customHeight="1" x14ac:dyDescent="0.2">
      <c r="A1205" s="101"/>
      <c r="B1205" s="7">
        <v>520.14</v>
      </c>
      <c r="C1205" s="4"/>
      <c r="D1205" s="262"/>
      <c r="E1205" s="262"/>
      <c r="F1205" s="262"/>
      <c r="G1205" s="4"/>
      <c r="H1205" s="262" t="s">
        <v>185</v>
      </c>
      <c r="I1205" s="262"/>
      <c r="J1205" s="262"/>
      <c r="K1205" s="4" t="s">
        <v>154</v>
      </c>
      <c r="L1205" s="7">
        <f>TRUNC(B1205,2)</f>
        <v>520.14</v>
      </c>
      <c r="M1205" s="51"/>
    </row>
    <row r="1206" spans="1:13" ht="14.25" customHeight="1" x14ac:dyDescent="0.2">
      <c r="A1206" s="101"/>
      <c r="B1206" s="15">
        <v>128.57</v>
      </c>
      <c r="C1206" s="4"/>
      <c r="D1206" s="262"/>
      <c r="E1206" s="262"/>
      <c r="F1206" s="262"/>
      <c r="G1206" s="4"/>
      <c r="H1206" s="262" t="s">
        <v>184</v>
      </c>
      <c r="I1206" s="262"/>
      <c r="J1206" s="262"/>
      <c r="K1206" s="4" t="s">
        <v>154</v>
      </c>
      <c r="L1206" s="7">
        <f t="shared" ref="L1206:L1210" si="40">TRUNC(B1206,2)</f>
        <v>128.57</v>
      </c>
      <c r="M1206" s="51"/>
    </row>
    <row r="1207" spans="1:13" ht="14.25" customHeight="1" x14ac:dyDescent="0.2">
      <c r="A1207" s="101"/>
      <c r="B1207" s="15">
        <v>127.16</v>
      </c>
      <c r="C1207" s="4"/>
      <c r="D1207" s="262"/>
      <c r="E1207" s="262"/>
      <c r="F1207" s="262"/>
      <c r="G1207" s="4"/>
      <c r="H1207" s="262" t="s">
        <v>183</v>
      </c>
      <c r="I1207" s="262"/>
      <c r="J1207" s="262"/>
      <c r="K1207" s="4" t="s">
        <v>154</v>
      </c>
      <c r="L1207" s="7">
        <f t="shared" si="40"/>
        <v>127.16</v>
      </c>
      <c r="M1207" s="51"/>
    </row>
    <row r="1208" spans="1:13" ht="14.25" customHeight="1" x14ac:dyDescent="0.2">
      <c r="A1208" s="101"/>
      <c r="B1208" s="15">
        <v>167.58</v>
      </c>
      <c r="C1208" s="4"/>
      <c r="D1208" s="262"/>
      <c r="E1208" s="262"/>
      <c r="F1208" s="262"/>
      <c r="G1208" s="4"/>
      <c r="H1208" s="262" t="s">
        <v>182</v>
      </c>
      <c r="I1208" s="262"/>
      <c r="J1208" s="262"/>
      <c r="K1208" s="4" t="s">
        <v>154</v>
      </c>
      <c r="L1208" s="7">
        <f t="shared" si="40"/>
        <v>167.58</v>
      </c>
      <c r="M1208" s="51"/>
    </row>
    <row r="1209" spans="1:13" ht="14.25" customHeight="1" x14ac:dyDescent="0.2">
      <c r="A1209" s="101"/>
      <c r="B1209" s="15">
        <v>178.71</v>
      </c>
      <c r="C1209" s="4"/>
      <c r="D1209" s="262"/>
      <c r="E1209" s="262"/>
      <c r="F1209" s="262"/>
      <c r="G1209" s="4"/>
      <c r="H1209" s="262" t="s">
        <v>181</v>
      </c>
      <c r="I1209" s="262"/>
      <c r="J1209" s="262"/>
      <c r="K1209" s="4" t="s">
        <v>154</v>
      </c>
      <c r="L1209" s="7">
        <f t="shared" si="40"/>
        <v>178.71</v>
      </c>
      <c r="M1209" s="51"/>
    </row>
    <row r="1210" spans="1:13" ht="14.25" customHeight="1" x14ac:dyDescent="0.2">
      <c r="A1210" s="101"/>
      <c r="B1210" s="15">
        <v>3</v>
      </c>
      <c r="C1210" s="4"/>
      <c r="D1210" s="260" t="s">
        <v>435</v>
      </c>
      <c r="E1210" s="260"/>
      <c r="F1210" s="260"/>
      <c r="G1210" s="4"/>
      <c r="H1210" s="262" t="s">
        <v>185</v>
      </c>
      <c r="I1210" s="262"/>
      <c r="J1210" s="262"/>
      <c r="K1210" s="4" t="s">
        <v>154</v>
      </c>
      <c r="L1210" s="7">
        <f t="shared" si="40"/>
        <v>3</v>
      </c>
      <c r="M1210" s="51"/>
    </row>
    <row r="1211" spans="1:13" ht="14.25" customHeight="1" x14ac:dyDescent="0.2">
      <c r="A1211" s="101"/>
      <c r="B1211" s="15">
        <v>4.1500000000000004</v>
      </c>
      <c r="C1211" s="4"/>
      <c r="D1211" s="260"/>
      <c r="E1211" s="260"/>
      <c r="F1211" s="260"/>
      <c r="G1211" s="4"/>
      <c r="H1211" s="262"/>
      <c r="I1211" s="262"/>
      <c r="J1211" s="262"/>
      <c r="K1211" s="4" t="s">
        <v>154</v>
      </c>
      <c r="L1211" s="7">
        <f t="shared" ref="L1211:L1237" si="41">TRUNC(B1211,2)</f>
        <v>4.1500000000000004</v>
      </c>
      <c r="M1211" s="51"/>
    </row>
    <row r="1212" spans="1:13" ht="14.25" customHeight="1" x14ac:dyDescent="0.2">
      <c r="A1212" s="101"/>
      <c r="B1212" s="15">
        <v>2.84</v>
      </c>
      <c r="C1212" s="4"/>
      <c r="D1212" s="260"/>
      <c r="E1212" s="260"/>
      <c r="F1212" s="260"/>
      <c r="G1212" s="4"/>
      <c r="H1212" s="262"/>
      <c r="I1212" s="262"/>
      <c r="J1212" s="262"/>
      <c r="K1212" s="4" t="s">
        <v>154</v>
      </c>
      <c r="L1212" s="7">
        <f t="shared" si="41"/>
        <v>2.84</v>
      </c>
      <c r="M1212" s="51"/>
    </row>
    <row r="1213" spans="1:13" ht="14.25" customHeight="1" x14ac:dyDescent="0.2">
      <c r="A1213" s="101"/>
      <c r="B1213" s="15">
        <v>2.65</v>
      </c>
      <c r="C1213" s="4"/>
      <c r="D1213" s="260"/>
      <c r="E1213" s="260"/>
      <c r="F1213" s="260"/>
      <c r="G1213" s="4"/>
      <c r="H1213" s="262"/>
      <c r="I1213" s="262"/>
      <c r="J1213" s="262"/>
      <c r="K1213" s="4" t="s">
        <v>154</v>
      </c>
      <c r="L1213" s="7">
        <f t="shared" si="41"/>
        <v>2.65</v>
      </c>
      <c r="M1213" s="51"/>
    </row>
    <row r="1214" spans="1:13" ht="14.25" customHeight="1" x14ac:dyDescent="0.2">
      <c r="A1214" s="101"/>
      <c r="B1214" s="15">
        <v>2.25</v>
      </c>
      <c r="C1214" s="4"/>
      <c r="D1214" s="260"/>
      <c r="E1214" s="260"/>
      <c r="F1214" s="260"/>
      <c r="G1214" s="4"/>
      <c r="H1214" s="262"/>
      <c r="I1214" s="262"/>
      <c r="J1214" s="262"/>
      <c r="K1214" s="4" t="s">
        <v>154</v>
      </c>
      <c r="L1214" s="7">
        <f t="shared" si="41"/>
        <v>2.25</v>
      </c>
      <c r="M1214" s="51"/>
    </row>
    <row r="1215" spans="1:13" ht="14.25" customHeight="1" x14ac:dyDescent="0.2">
      <c r="A1215" s="101"/>
      <c r="B1215" s="15">
        <v>2.08</v>
      </c>
      <c r="C1215" s="4"/>
      <c r="D1215" s="260"/>
      <c r="E1215" s="260"/>
      <c r="F1215" s="260"/>
      <c r="G1215" s="4"/>
      <c r="H1215" s="262"/>
      <c r="I1215" s="262"/>
      <c r="J1215" s="262"/>
      <c r="K1215" s="4" t="s">
        <v>154</v>
      </c>
      <c r="L1215" s="7">
        <f t="shared" si="41"/>
        <v>2.08</v>
      </c>
      <c r="M1215" s="51"/>
    </row>
    <row r="1216" spans="1:13" ht="14.25" customHeight="1" x14ac:dyDescent="0.2">
      <c r="A1216" s="101"/>
      <c r="B1216" s="15">
        <v>1.85</v>
      </c>
      <c r="C1216" s="4"/>
      <c r="D1216" s="260"/>
      <c r="E1216" s="260"/>
      <c r="F1216" s="260"/>
      <c r="G1216" s="4"/>
      <c r="H1216" s="262"/>
      <c r="I1216" s="262"/>
      <c r="J1216" s="262"/>
      <c r="K1216" s="4" t="s">
        <v>154</v>
      </c>
      <c r="L1216" s="7">
        <f t="shared" si="41"/>
        <v>1.85</v>
      </c>
      <c r="M1216" s="51"/>
    </row>
    <row r="1217" spans="1:13" ht="14.25" customHeight="1" x14ac:dyDescent="0.2">
      <c r="A1217" s="101"/>
      <c r="B1217" s="15">
        <v>1.75</v>
      </c>
      <c r="C1217" s="4"/>
      <c r="D1217" s="260"/>
      <c r="E1217" s="260"/>
      <c r="F1217" s="260"/>
      <c r="G1217" s="4"/>
      <c r="H1217" s="262"/>
      <c r="I1217" s="262"/>
      <c r="J1217" s="262"/>
      <c r="K1217" s="4" t="s">
        <v>154</v>
      </c>
      <c r="L1217" s="7">
        <f t="shared" si="41"/>
        <v>1.75</v>
      </c>
      <c r="M1217" s="51"/>
    </row>
    <row r="1218" spans="1:13" ht="14.25" customHeight="1" x14ac:dyDescent="0.2">
      <c r="A1218" s="101"/>
      <c r="B1218" s="15">
        <v>1.55</v>
      </c>
      <c r="C1218" s="4"/>
      <c r="D1218" s="260"/>
      <c r="E1218" s="260"/>
      <c r="F1218" s="260"/>
      <c r="G1218" s="4"/>
      <c r="H1218" s="262"/>
      <c r="I1218" s="262"/>
      <c r="J1218" s="262"/>
      <c r="K1218" s="4" t="s">
        <v>154</v>
      </c>
      <c r="L1218" s="7">
        <f t="shared" si="41"/>
        <v>1.55</v>
      </c>
      <c r="M1218" s="51"/>
    </row>
    <row r="1219" spans="1:13" ht="14.25" customHeight="1" x14ac:dyDescent="0.2">
      <c r="A1219" s="101"/>
      <c r="B1219" s="15">
        <v>1.29</v>
      </c>
      <c r="C1219" s="4"/>
      <c r="D1219" s="260"/>
      <c r="E1219" s="260"/>
      <c r="F1219" s="260"/>
      <c r="G1219" s="4"/>
      <c r="H1219" s="262"/>
      <c r="I1219" s="262"/>
      <c r="J1219" s="262"/>
      <c r="K1219" s="4" t="s">
        <v>154</v>
      </c>
      <c r="L1219" s="7">
        <f t="shared" si="41"/>
        <v>1.29</v>
      </c>
      <c r="M1219" s="51"/>
    </row>
    <row r="1220" spans="1:13" ht="14.25" customHeight="1" x14ac:dyDescent="0.2">
      <c r="A1220" s="101"/>
      <c r="B1220" s="15">
        <v>1.34</v>
      </c>
      <c r="C1220" s="4"/>
      <c r="D1220" s="260"/>
      <c r="E1220" s="260"/>
      <c r="F1220" s="260"/>
      <c r="G1220" s="4"/>
      <c r="H1220" s="262"/>
      <c r="I1220" s="262"/>
      <c r="J1220" s="262"/>
      <c r="K1220" s="4" t="s">
        <v>154</v>
      </c>
      <c r="L1220" s="7">
        <f t="shared" si="41"/>
        <v>1.34</v>
      </c>
      <c r="M1220" s="51"/>
    </row>
    <row r="1221" spans="1:13" ht="14.25" customHeight="1" x14ac:dyDescent="0.2">
      <c r="A1221" s="101"/>
      <c r="B1221" s="15">
        <v>1.35</v>
      </c>
      <c r="C1221" s="4"/>
      <c r="D1221" s="260"/>
      <c r="E1221" s="260"/>
      <c r="F1221" s="260"/>
      <c r="G1221" s="4"/>
      <c r="H1221" s="262"/>
      <c r="I1221" s="262"/>
      <c r="J1221" s="262"/>
      <c r="K1221" s="4" t="s">
        <v>154</v>
      </c>
      <c r="L1221" s="7">
        <f t="shared" si="41"/>
        <v>1.35</v>
      </c>
      <c r="M1221" s="51"/>
    </row>
    <row r="1222" spans="1:13" ht="14.25" customHeight="1" x14ac:dyDescent="0.2">
      <c r="A1222" s="101"/>
      <c r="B1222" s="15">
        <v>1.36</v>
      </c>
      <c r="C1222" s="4"/>
      <c r="D1222" s="260"/>
      <c r="E1222" s="260"/>
      <c r="F1222" s="260"/>
      <c r="G1222" s="4"/>
      <c r="H1222" s="262"/>
      <c r="I1222" s="262"/>
      <c r="J1222" s="262"/>
      <c r="K1222" s="4" t="s">
        <v>154</v>
      </c>
      <c r="L1222" s="7">
        <f t="shared" si="41"/>
        <v>1.36</v>
      </c>
      <c r="M1222" s="51"/>
    </row>
    <row r="1223" spans="1:13" ht="14.25" customHeight="1" x14ac:dyDescent="0.2">
      <c r="A1223" s="101"/>
      <c r="B1223" s="15">
        <f>B1201</f>
        <v>0.95</v>
      </c>
      <c r="C1223" s="4"/>
      <c r="D1223" s="260"/>
      <c r="E1223" s="260"/>
      <c r="F1223" s="260"/>
      <c r="G1223" s="4"/>
      <c r="H1223" s="262"/>
      <c r="I1223" s="262"/>
      <c r="J1223" s="262"/>
      <c r="K1223" s="4"/>
      <c r="L1223" s="7"/>
      <c r="M1223" s="51"/>
    </row>
    <row r="1224" spans="1:13" ht="14.25" customHeight="1" x14ac:dyDescent="0.2">
      <c r="A1224" s="101"/>
      <c r="B1224" s="15">
        <v>2.2000000000000002</v>
      </c>
      <c r="C1224" s="4"/>
      <c r="D1224" s="260" t="s">
        <v>437</v>
      </c>
      <c r="E1224" s="260"/>
      <c r="F1224" s="260"/>
      <c r="G1224" s="4"/>
      <c r="H1224" s="262" t="s">
        <v>184</v>
      </c>
      <c r="I1224" s="262"/>
      <c r="J1224" s="262"/>
      <c r="K1224" s="4" t="s">
        <v>154</v>
      </c>
      <c r="L1224" s="7">
        <f t="shared" si="41"/>
        <v>2.2000000000000002</v>
      </c>
      <c r="M1224" s="51"/>
    </row>
    <row r="1225" spans="1:13" ht="14.25" customHeight="1" x14ac:dyDescent="0.2">
      <c r="A1225" s="101"/>
      <c r="B1225" s="15">
        <v>3.75</v>
      </c>
      <c r="C1225" s="4"/>
      <c r="D1225" s="260"/>
      <c r="E1225" s="260"/>
      <c r="F1225" s="260"/>
      <c r="G1225" s="4"/>
      <c r="H1225" s="262"/>
      <c r="I1225" s="262"/>
      <c r="J1225" s="262"/>
      <c r="K1225" s="4" t="s">
        <v>154</v>
      </c>
      <c r="L1225" s="7">
        <f t="shared" si="41"/>
        <v>3.75</v>
      </c>
      <c r="M1225" s="51"/>
    </row>
    <row r="1226" spans="1:13" ht="14.25" customHeight="1" x14ac:dyDescent="0.2">
      <c r="A1226" s="101"/>
      <c r="B1226" s="15">
        <v>2.65</v>
      </c>
      <c r="C1226" s="4"/>
      <c r="D1226" s="260" t="s">
        <v>436</v>
      </c>
      <c r="E1226" s="260"/>
      <c r="F1226" s="260"/>
      <c r="G1226" s="4"/>
      <c r="H1226" s="262" t="s">
        <v>182</v>
      </c>
      <c r="I1226" s="262"/>
      <c r="J1226" s="262"/>
      <c r="K1226" s="4" t="s">
        <v>154</v>
      </c>
      <c r="L1226" s="7">
        <f t="shared" si="41"/>
        <v>2.65</v>
      </c>
      <c r="M1226" s="51"/>
    </row>
    <row r="1227" spans="1:13" ht="14.25" customHeight="1" x14ac:dyDescent="0.2">
      <c r="A1227" s="101"/>
      <c r="B1227" s="15">
        <v>2.85</v>
      </c>
      <c r="C1227" s="4"/>
      <c r="D1227" s="260"/>
      <c r="E1227" s="260"/>
      <c r="F1227" s="260"/>
      <c r="G1227" s="4"/>
      <c r="H1227" s="262"/>
      <c r="I1227" s="262"/>
      <c r="J1227" s="262"/>
      <c r="K1227" s="4" t="s">
        <v>154</v>
      </c>
      <c r="L1227" s="7">
        <f t="shared" si="41"/>
        <v>2.85</v>
      </c>
      <c r="M1227" s="51"/>
    </row>
    <row r="1228" spans="1:13" ht="14.25" customHeight="1" x14ac:dyDescent="0.2">
      <c r="A1228" s="101"/>
      <c r="B1228" s="15">
        <v>0.83</v>
      </c>
      <c r="C1228" s="4"/>
      <c r="D1228" s="260"/>
      <c r="E1228" s="260"/>
      <c r="F1228" s="260"/>
      <c r="G1228" s="4"/>
      <c r="H1228" s="262"/>
      <c r="I1228" s="262"/>
      <c r="J1228" s="262"/>
      <c r="K1228" s="4" t="s">
        <v>154</v>
      </c>
      <c r="L1228" s="7">
        <f t="shared" si="41"/>
        <v>0.83</v>
      </c>
      <c r="M1228" s="51"/>
    </row>
    <row r="1229" spans="1:13" ht="14.25" customHeight="1" x14ac:dyDescent="0.2">
      <c r="A1229" s="101"/>
      <c r="B1229" s="15">
        <v>0.9</v>
      </c>
      <c r="C1229" s="4"/>
      <c r="D1229" s="260"/>
      <c r="E1229" s="260"/>
      <c r="F1229" s="260"/>
      <c r="G1229" s="4"/>
      <c r="H1229" s="262"/>
      <c r="I1229" s="262"/>
      <c r="J1229" s="262"/>
      <c r="K1229" s="4" t="s">
        <v>154</v>
      </c>
      <c r="L1229" s="7">
        <f t="shared" si="41"/>
        <v>0.9</v>
      </c>
      <c r="M1229" s="51"/>
    </row>
    <row r="1230" spans="1:13" ht="14.25" customHeight="1" x14ac:dyDescent="0.2">
      <c r="A1230" s="101"/>
      <c r="B1230" s="15">
        <v>3</v>
      </c>
      <c r="C1230" s="4"/>
      <c r="D1230" s="260" t="s">
        <v>438</v>
      </c>
      <c r="E1230" s="260"/>
      <c r="F1230" s="260"/>
      <c r="G1230" s="4"/>
      <c r="H1230" s="262"/>
      <c r="I1230" s="262"/>
      <c r="J1230" s="262"/>
      <c r="K1230" s="4" t="s">
        <v>154</v>
      </c>
      <c r="L1230" s="7">
        <f t="shared" si="41"/>
        <v>3</v>
      </c>
      <c r="M1230" s="51"/>
    </row>
    <row r="1231" spans="1:13" ht="14.25" customHeight="1" x14ac:dyDescent="0.2">
      <c r="A1231" s="101"/>
      <c r="B1231" s="15">
        <v>3</v>
      </c>
      <c r="C1231" s="4"/>
      <c r="D1231" s="260"/>
      <c r="E1231" s="260"/>
      <c r="F1231" s="260"/>
      <c r="G1231" s="4"/>
      <c r="H1231" s="262"/>
      <c r="I1231" s="262"/>
      <c r="J1231" s="262"/>
      <c r="K1231" s="4" t="s">
        <v>154</v>
      </c>
      <c r="L1231" s="7">
        <f t="shared" si="41"/>
        <v>3</v>
      </c>
      <c r="M1231" s="51"/>
    </row>
    <row r="1232" spans="1:13" ht="14.25" customHeight="1" x14ac:dyDescent="0.2">
      <c r="A1232" s="101"/>
      <c r="B1232" s="15">
        <v>0.78</v>
      </c>
      <c r="C1232" s="4"/>
      <c r="D1232" s="260"/>
      <c r="E1232" s="260"/>
      <c r="F1232" s="260"/>
      <c r="G1232" s="4"/>
      <c r="H1232" s="262"/>
      <c r="I1232" s="262"/>
      <c r="J1232" s="262"/>
      <c r="K1232" s="4" t="s">
        <v>154</v>
      </c>
      <c r="L1232" s="7">
        <f t="shared" si="41"/>
        <v>0.78</v>
      </c>
      <c r="M1232" s="51"/>
    </row>
    <row r="1233" spans="1:15" ht="14.25" customHeight="1" x14ac:dyDescent="0.2">
      <c r="A1233" s="101"/>
      <c r="B1233" s="15">
        <v>0.78</v>
      </c>
      <c r="C1233" s="4"/>
      <c r="D1233" s="260"/>
      <c r="E1233" s="260"/>
      <c r="F1233" s="260"/>
      <c r="G1233" s="4"/>
      <c r="H1233" s="262"/>
      <c r="I1233" s="262"/>
      <c r="J1233" s="262"/>
      <c r="K1233" s="4" t="s">
        <v>154</v>
      </c>
      <c r="L1233" s="7">
        <f t="shared" si="41"/>
        <v>0.78</v>
      </c>
      <c r="M1233" s="51"/>
    </row>
    <row r="1234" spans="1:15" ht="14.25" customHeight="1" x14ac:dyDescent="0.2">
      <c r="A1234" s="101"/>
      <c r="B1234" s="15">
        <v>5.8</v>
      </c>
      <c r="C1234" s="4"/>
      <c r="D1234" s="260" t="s">
        <v>436</v>
      </c>
      <c r="E1234" s="260"/>
      <c r="F1234" s="260"/>
      <c r="G1234" s="4"/>
      <c r="H1234" s="262" t="s">
        <v>181</v>
      </c>
      <c r="I1234" s="262"/>
      <c r="J1234" s="262"/>
      <c r="K1234" s="4" t="s">
        <v>154</v>
      </c>
      <c r="L1234" s="7">
        <f t="shared" si="41"/>
        <v>5.8</v>
      </c>
      <c r="M1234" s="51"/>
    </row>
    <row r="1235" spans="1:15" ht="14.25" customHeight="1" x14ac:dyDescent="0.2">
      <c r="A1235" s="101"/>
      <c r="B1235" s="15">
        <v>3.44</v>
      </c>
      <c r="C1235" s="4"/>
      <c r="D1235" s="260"/>
      <c r="E1235" s="260"/>
      <c r="F1235" s="260"/>
      <c r="G1235" s="4"/>
      <c r="H1235" s="262"/>
      <c r="I1235" s="262"/>
      <c r="J1235" s="262"/>
      <c r="K1235" s="4" t="s">
        <v>154</v>
      </c>
      <c r="L1235" s="7">
        <f t="shared" si="41"/>
        <v>3.44</v>
      </c>
      <c r="M1235" s="51"/>
    </row>
    <row r="1236" spans="1:15" ht="14.25" customHeight="1" x14ac:dyDescent="0.2">
      <c r="A1236" s="101"/>
      <c r="B1236" s="15">
        <v>3.35</v>
      </c>
      <c r="C1236" s="4"/>
      <c r="D1236" s="260"/>
      <c r="E1236" s="260"/>
      <c r="F1236" s="260"/>
      <c r="G1236" s="4"/>
      <c r="H1236" s="262"/>
      <c r="I1236" s="262"/>
      <c r="J1236" s="262"/>
      <c r="K1236" s="4" t="s">
        <v>154</v>
      </c>
      <c r="L1236" s="7">
        <f t="shared" si="41"/>
        <v>3.35</v>
      </c>
      <c r="M1236" s="51"/>
    </row>
    <row r="1237" spans="1:15" ht="14.25" customHeight="1" x14ac:dyDescent="0.2">
      <c r="A1237" s="101"/>
      <c r="B1237" s="15">
        <v>3.5</v>
      </c>
      <c r="C1237" s="4"/>
      <c r="D1237" s="260"/>
      <c r="E1237" s="260"/>
      <c r="F1237" s="260"/>
      <c r="G1237" s="4"/>
      <c r="H1237" s="262"/>
      <c r="I1237" s="262"/>
      <c r="J1237" s="262"/>
      <c r="K1237" s="4" t="s">
        <v>154</v>
      </c>
      <c r="L1237" s="7">
        <f t="shared" si="41"/>
        <v>3.5</v>
      </c>
      <c r="M1237" s="51"/>
    </row>
    <row r="1238" spans="1:15" ht="14.25" customHeight="1" x14ac:dyDescent="0.2">
      <c r="A1238" s="101"/>
      <c r="B1238" s="260"/>
      <c r="C1238" s="260"/>
      <c r="D1238" s="260"/>
      <c r="E1238" s="260"/>
      <c r="F1238" s="260"/>
      <c r="G1238" s="260"/>
      <c r="H1238" s="260"/>
      <c r="I1238" s="260"/>
      <c r="J1238" s="260"/>
      <c r="K1238" s="4"/>
      <c r="L1238" s="7"/>
      <c r="M1238" s="51"/>
    </row>
    <row r="1239" spans="1:15" ht="45.75" customHeight="1" x14ac:dyDescent="0.2">
      <c r="A1239" s="101" t="str">
        <f>'ORÇAMENTO BASE'!A77</f>
        <v xml:space="preserve"> 6.5</v>
      </c>
      <c r="B1239" s="256" t="str">
        <f>'ORÇAMENTO BASE'!D77</f>
        <v>EXECUÇÃO DE PASSEIO EM PISO INTERTRAVADO, COM BLOCO RETANGULAR COR NATURAL DE 20 X 10 CM, ESPESSURA 6 CM. AF_10/2022</v>
      </c>
      <c r="C1239" s="256"/>
      <c r="D1239" s="256"/>
      <c r="E1239" s="256"/>
      <c r="F1239" s="256"/>
      <c r="G1239" s="256"/>
      <c r="H1239" s="256"/>
      <c r="I1239" s="256"/>
      <c r="J1239" s="256"/>
      <c r="K1239" s="14"/>
      <c r="L1239" s="12" t="str">
        <f>'ORÇAMENTO BASE'!E77</f>
        <v>m²</v>
      </c>
      <c r="M1239" s="50">
        <f>SUM(L1241:L1245)</f>
        <v>642.48</v>
      </c>
      <c r="O1239" s="115"/>
    </row>
    <row r="1240" spans="1:15" ht="14.25" customHeight="1" x14ac:dyDescent="0.2">
      <c r="A1240" s="101"/>
      <c r="B1240" s="4" t="s">
        <v>189</v>
      </c>
      <c r="C1240" s="4" t="s">
        <v>153</v>
      </c>
      <c r="D1240" s="4" t="s">
        <v>152</v>
      </c>
      <c r="E1240" s="262" t="s">
        <v>191</v>
      </c>
      <c r="F1240" s="262"/>
      <c r="G1240" s="262"/>
      <c r="H1240" s="262" t="s">
        <v>160</v>
      </c>
      <c r="I1240" s="262"/>
      <c r="J1240" s="262"/>
      <c r="K1240" s="4"/>
      <c r="L1240" s="5"/>
      <c r="M1240" s="51"/>
    </row>
    <row r="1241" spans="1:15" ht="14.25" customHeight="1" x14ac:dyDescent="0.2">
      <c r="A1241" s="101"/>
      <c r="B1241" s="7">
        <v>233.20500000000001</v>
      </c>
      <c r="C1241" s="4" t="s">
        <v>153</v>
      </c>
      <c r="D1241" s="15">
        <v>1</v>
      </c>
      <c r="E1241" s="260" t="s">
        <v>193</v>
      </c>
      <c r="F1241" s="260"/>
      <c r="G1241" s="260"/>
      <c r="H1241" s="262" t="s">
        <v>165</v>
      </c>
      <c r="I1241" s="262"/>
      <c r="J1241" s="262"/>
      <c r="K1241" s="4" t="s">
        <v>154</v>
      </c>
      <c r="L1241" s="7">
        <f>TRUNC(B1241*D1241,2)</f>
        <v>233.2</v>
      </c>
      <c r="M1241" s="51"/>
    </row>
    <row r="1242" spans="1:15" ht="14.25" customHeight="1" x14ac:dyDescent="0.2">
      <c r="A1242" s="101"/>
      <c r="B1242" s="12">
        <v>83.887</v>
      </c>
      <c r="C1242" s="116" t="s">
        <v>153</v>
      </c>
      <c r="D1242" s="14">
        <v>1</v>
      </c>
      <c r="E1242" s="256" t="s">
        <v>193</v>
      </c>
      <c r="F1242" s="256"/>
      <c r="G1242" s="256"/>
      <c r="H1242" s="271" t="s">
        <v>162</v>
      </c>
      <c r="I1242" s="271"/>
      <c r="J1242" s="271"/>
      <c r="K1242" s="116" t="s">
        <v>154</v>
      </c>
      <c r="L1242" s="12">
        <f t="shared" ref="L1242:L1245" si="42">TRUNC(B1242*D1242,2)</f>
        <v>83.88</v>
      </c>
      <c r="M1242" s="51"/>
    </row>
    <row r="1243" spans="1:15" ht="14.25" customHeight="1" x14ac:dyDescent="0.2">
      <c r="A1243" s="101"/>
      <c r="B1243" s="7">
        <v>78.917000000000002</v>
      </c>
      <c r="C1243" s="4" t="s">
        <v>153</v>
      </c>
      <c r="D1243" s="15">
        <v>1</v>
      </c>
      <c r="E1243" s="260" t="s">
        <v>193</v>
      </c>
      <c r="F1243" s="260"/>
      <c r="G1243" s="260"/>
      <c r="H1243" s="262" t="s">
        <v>163</v>
      </c>
      <c r="I1243" s="262"/>
      <c r="J1243" s="262"/>
      <c r="K1243" s="4" t="s">
        <v>154</v>
      </c>
      <c r="L1243" s="7">
        <f t="shared" si="42"/>
        <v>78.91</v>
      </c>
      <c r="M1243" s="51"/>
    </row>
    <row r="1244" spans="1:15" ht="14.25" customHeight="1" x14ac:dyDescent="0.2">
      <c r="A1244" s="101"/>
      <c r="B1244" s="7">
        <v>109.977</v>
      </c>
      <c r="C1244" s="4" t="s">
        <v>153</v>
      </c>
      <c r="D1244" s="15">
        <v>1</v>
      </c>
      <c r="E1244" s="260" t="s">
        <v>193</v>
      </c>
      <c r="F1244" s="260"/>
      <c r="G1244" s="260"/>
      <c r="H1244" s="262" t="s">
        <v>164</v>
      </c>
      <c r="I1244" s="262"/>
      <c r="J1244" s="262"/>
      <c r="K1244" s="4" t="s">
        <v>154</v>
      </c>
      <c r="L1244" s="7">
        <f t="shared" si="42"/>
        <v>109.97</v>
      </c>
      <c r="M1244" s="51"/>
    </row>
    <row r="1245" spans="1:15" ht="14.25" customHeight="1" x14ac:dyDescent="0.2">
      <c r="A1245" s="101"/>
      <c r="B1245" s="7">
        <v>136.52699999999999</v>
      </c>
      <c r="C1245" s="4" t="s">
        <v>153</v>
      </c>
      <c r="D1245" s="15">
        <v>1</v>
      </c>
      <c r="E1245" s="260" t="s">
        <v>193</v>
      </c>
      <c r="F1245" s="260"/>
      <c r="G1245" s="260"/>
      <c r="H1245" s="262" t="s">
        <v>186</v>
      </c>
      <c r="I1245" s="262"/>
      <c r="J1245" s="262"/>
      <c r="K1245" s="4" t="s">
        <v>154</v>
      </c>
      <c r="L1245" s="7">
        <f t="shared" si="42"/>
        <v>136.52000000000001</v>
      </c>
      <c r="M1245" s="51"/>
    </row>
    <row r="1246" spans="1:15" ht="14.25" customHeight="1" x14ac:dyDescent="0.2">
      <c r="A1246" s="101"/>
      <c r="B1246" s="256"/>
      <c r="C1246" s="256"/>
      <c r="D1246" s="256"/>
      <c r="E1246" s="256"/>
      <c r="F1246" s="256"/>
      <c r="G1246" s="256"/>
      <c r="H1246" s="256"/>
      <c r="I1246" s="256"/>
      <c r="J1246" s="256"/>
      <c r="K1246" s="14"/>
      <c r="L1246" s="12"/>
      <c r="M1246" s="51"/>
    </row>
    <row r="1247" spans="1:15" ht="36.75" customHeight="1" x14ac:dyDescent="0.2">
      <c r="A1247" s="101" t="str">
        <f>'ORÇAMENTO BASE'!A78</f>
        <v xml:space="preserve"> 6.6</v>
      </c>
      <c r="B1247" s="256" t="str">
        <f>'ORÇAMENTO BASE'!D78</f>
        <v>EXECUÇÃO DE PASSEIO EM PISO INTERTRAVADO, COM BLOCO RETANGULAR COLORIDO DE 20 X 10 CM, ESPESSURA 6 CM. AF_10/2022</v>
      </c>
      <c r="C1247" s="256"/>
      <c r="D1247" s="256"/>
      <c r="E1247" s="256"/>
      <c r="F1247" s="256"/>
      <c r="G1247" s="256"/>
      <c r="H1247" s="256"/>
      <c r="I1247" s="256"/>
      <c r="J1247" s="256"/>
      <c r="K1247" s="14"/>
      <c r="L1247" s="12" t="str">
        <f>'ORÇAMENTO BASE'!E78</f>
        <v>m²</v>
      </c>
      <c r="M1247" s="50">
        <f>SUM(L1249:L1253)</f>
        <v>342.57000000000005</v>
      </c>
      <c r="O1247" s="115"/>
    </row>
    <row r="1248" spans="1:15" ht="14.25" customHeight="1" x14ac:dyDescent="0.2">
      <c r="A1248" s="101"/>
      <c r="B1248" s="4" t="s">
        <v>189</v>
      </c>
      <c r="C1248" s="4" t="s">
        <v>153</v>
      </c>
      <c r="D1248" s="4" t="s">
        <v>152</v>
      </c>
      <c r="E1248" s="262" t="s">
        <v>191</v>
      </c>
      <c r="F1248" s="262"/>
      <c r="G1248" s="262"/>
      <c r="H1248" s="262" t="s">
        <v>160</v>
      </c>
      <c r="I1248" s="262"/>
      <c r="J1248" s="262"/>
      <c r="K1248" s="4"/>
      <c r="L1248" s="5"/>
      <c r="M1248" s="51"/>
    </row>
    <row r="1249" spans="1:13" ht="14.25" customHeight="1" x14ac:dyDescent="0.2">
      <c r="A1249" s="101"/>
      <c r="B1249" s="7">
        <v>59.356999999999999</v>
      </c>
      <c r="C1249" s="4" t="s">
        <v>153</v>
      </c>
      <c r="D1249" s="15">
        <v>1</v>
      </c>
      <c r="E1249" s="260" t="s">
        <v>192</v>
      </c>
      <c r="F1249" s="260"/>
      <c r="G1249" s="260"/>
      <c r="H1249" s="262" t="s">
        <v>185</v>
      </c>
      <c r="I1249" s="262"/>
      <c r="J1249" s="262"/>
      <c r="K1249" s="4" t="s">
        <v>154</v>
      </c>
      <c r="L1249" s="7">
        <f t="shared" ref="L1249:L1252" si="43">TRUNC(B1249*D1249,2)</f>
        <v>59.35</v>
      </c>
      <c r="M1249" s="51"/>
    </row>
    <row r="1250" spans="1:13" ht="12.75" customHeight="1" x14ac:dyDescent="0.2">
      <c r="A1250" s="101"/>
      <c r="B1250" s="7">
        <v>46.764000000000003</v>
      </c>
      <c r="C1250" s="4" t="s">
        <v>153</v>
      </c>
      <c r="D1250" s="15">
        <v>1</v>
      </c>
      <c r="E1250" s="260" t="s">
        <v>192</v>
      </c>
      <c r="F1250" s="260"/>
      <c r="G1250" s="260"/>
      <c r="H1250" s="262" t="s">
        <v>184</v>
      </c>
      <c r="I1250" s="262"/>
      <c r="J1250" s="262"/>
      <c r="K1250" s="4" t="s">
        <v>154</v>
      </c>
      <c r="L1250" s="7">
        <f t="shared" si="43"/>
        <v>46.76</v>
      </c>
      <c r="M1250" s="51"/>
    </row>
    <row r="1251" spans="1:13" ht="12.75" customHeight="1" x14ac:dyDescent="0.2">
      <c r="A1251" s="101"/>
      <c r="B1251" s="7">
        <v>50.563000000000002</v>
      </c>
      <c r="C1251" s="4" t="s">
        <v>153</v>
      </c>
      <c r="D1251" s="15">
        <v>1</v>
      </c>
      <c r="E1251" s="260" t="s">
        <v>192</v>
      </c>
      <c r="F1251" s="260"/>
      <c r="G1251" s="260"/>
      <c r="H1251" s="262" t="s">
        <v>183</v>
      </c>
      <c r="I1251" s="262"/>
      <c r="J1251" s="262"/>
      <c r="K1251" s="4" t="s">
        <v>154</v>
      </c>
      <c r="L1251" s="7">
        <f t="shared" si="43"/>
        <v>50.56</v>
      </c>
      <c r="M1251" s="51"/>
    </row>
    <row r="1252" spans="1:13" ht="12.75" customHeight="1" x14ac:dyDescent="0.2">
      <c r="A1252" s="101"/>
      <c r="B1252" s="7">
        <v>89.179000000000002</v>
      </c>
      <c r="C1252" s="4" t="s">
        <v>153</v>
      </c>
      <c r="D1252" s="15">
        <v>1</v>
      </c>
      <c r="E1252" s="260" t="s">
        <v>192</v>
      </c>
      <c r="F1252" s="260"/>
      <c r="G1252" s="260"/>
      <c r="H1252" s="262" t="s">
        <v>182</v>
      </c>
      <c r="I1252" s="262"/>
      <c r="J1252" s="262"/>
      <c r="K1252" s="4" t="s">
        <v>154</v>
      </c>
      <c r="L1252" s="7">
        <f t="shared" si="43"/>
        <v>89.17</v>
      </c>
      <c r="M1252" s="51"/>
    </row>
    <row r="1253" spans="1:13" ht="12.75" customHeight="1" x14ac:dyDescent="0.2">
      <c r="A1253" s="101"/>
      <c r="B1253" s="7">
        <v>96.736000000000004</v>
      </c>
      <c r="C1253" s="4" t="s">
        <v>153</v>
      </c>
      <c r="D1253" s="15">
        <v>1</v>
      </c>
      <c r="E1253" s="260" t="s">
        <v>192</v>
      </c>
      <c r="F1253" s="260"/>
      <c r="G1253" s="260"/>
      <c r="H1253" s="262" t="s">
        <v>181</v>
      </c>
      <c r="I1253" s="262"/>
      <c r="J1253" s="262"/>
      <c r="K1253" s="4" t="s">
        <v>154</v>
      </c>
      <c r="L1253" s="7">
        <f>TRUNC(B1253*D1253,2)</f>
        <v>96.73</v>
      </c>
      <c r="M1253" s="51"/>
    </row>
    <row r="1254" spans="1:13" ht="12.75" customHeight="1" x14ac:dyDescent="0.2">
      <c r="A1254" s="101"/>
      <c r="B1254" s="261"/>
      <c r="C1254" s="261"/>
      <c r="D1254" s="261"/>
      <c r="E1254" s="261"/>
      <c r="F1254" s="261"/>
      <c r="G1254" s="261"/>
      <c r="H1254" s="261"/>
      <c r="I1254" s="261"/>
      <c r="J1254" s="261"/>
      <c r="K1254" s="4"/>
      <c r="L1254" s="7"/>
      <c r="M1254" s="51"/>
    </row>
    <row r="1255" spans="1:13" ht="29.25" customHeight="1" x14ac:dyDescent="0.2">
      <c r="A1255" s="101" t="str">
        <f>'ORÇAMENTO BASE'!A79</f>
        <v xml:space="preserve"> 6.7</v>
      </c>
      <c r="B1255" s="256" t="str">
        <f>'ORÇAMENTO BASE'!D79</f>
        <v>APLICAÇÃO DE ADUBO EM SOLO. AF_07/2024</v>
      </c>
      <c r="C1255" s="256"/>
      <c r="D1255" s="256"/>
      <c r="E1255" s="256"/>
      <c r="F1255" s="256"/>
      <c r="G1255" s="256"/>
      <c r="H1255" s="256"/>
      <c r="I1255" s="256"/>
      <c r="J1255" s="256"/>
      <c r="K1255" s="14"/>
      <c r="L1255" s="12" t="str">
        <f>'ORÇAMENTO BASE'!E79</f>
        <v>m²</v>
      </c>
      <c r="M1255" s="50">
        <f>SUM(L1257:L1279)</f>
        <v>197.24000000000004</v>
      </c>
    </row>
    <row r="1256" spans="1:13" x14ac:dyDescent="0.2">
      <c r="A1256" s="101"/>
      <c r="B1256" s="4" t="s">
        <v>189</v>
      </c>
      <c r="C1256" s="4" t="s">
        <v>153</v>
      </c>
      <c r="D1256" s="4" t="s">
        <v>152</v>
      </c>
      <c r="E1256" s="4"/>
      <c r="F1256" s="56"/>
      <c r="G1256" s="56"/>
      <c r="H1256" s="262" t="s">
        <v>160</v>
      </c>
      <c r="I1256" s="262"/>
      <c r="J1256" s="262"/>
      <c r="K1256" s="14"/>
      <c r="L1256" s="12"/>
      <c r="M1256" s="51"/>
    </row>
    <row r="1257" spans="1:13" ht="14.25" customHeight="1" x14ac:dyDescent="0.2">
      <c r="A1257" s="101"/>
      <c r="B1257" s="14">
        <v>13.59</v>
      </c>
      <c r="C1257" s="14" t="s">
        <v>153</v>
      </c>
      <c r="D1257" s="14">
        <v>1</v>
      </c>
      <c r="E1257" s="14"/>
      <c r="F1257" s="14"/>
      <c r="G1257" s="14"/>
      <c r="H1257" s="262" t="s">
        <v>194</v>
      </c>
      <c r="I1257" s="262"/>
      <c r="J1257" s="262"/>
      <c r="K1257" s="4" t="s">
        <v>154</v>
      </c>
      <c r="L1257" s="7">
        <f t="shared" ref="L1257" si="44">TRUNC(B1257*D1257,2)</f>
        <v>13.59</v>
      </c>
      <c r="M1257" s="51"/>
    </row>
    <row r="1258" spans="1:13" ht="14.25" customHeight="1" x14ac:dyDescent="0.2">
      <c r="A1258" s="101"/>
      <c r="B1258" s="14">
        <v>5.9050000000000002</v>
      </c>
      <c r="C1258" s="14" t="s">
        <v>153</v>
      </c>
      <c r="D1258" s="14">
        <v>2</v>
      </c>
      <c r="E1258" s="14"/>
      <c r="F1258" s="14"/>
      <c r="G1258" s="14"/>
      <c r="H1258" s="262" t="s">
        <v>196</v>
      </c>
      <c r="I1258" s="262"/>
      <c r="J1258" s="262"/>
      <c r="K1258" s="4" t="s">
        <v>154</v>
      </c>
      <c r="L1258" s="7">
        <f t="shared" ref="L1258:L1265" si="45">TRUNC(B1258*D1258,2)</f>
        <v>11.81</v>
      </c>
      <c r="M1258" s="51"/>
    </row>
    <row r="1259" spans="1:13" ht="14.25" customHeight="1" x14ac:dyDescent="0.2">
      <c r="A1259" s="101"/>
      <c r="B1259" s="14">
        <v>13.3</v>
      </c>
      <c r="C1259" s="14" t="s">
        <v>153</v>
      </c>
      <c r="D1259" s="14">
        <v>1</v>
      </c>
      <c r="E1259" s="14"/>
      <c r="F1259" s="14"/>
      <c r="G1259" s="14"/>
      <c r="H1259" s="262" t="s">
        <v>195</v>
      </c>
      <c r="I1259" s="262"/>
      <c r="J1259" s="262"/>
      <c r="K1259" s="4" t="s">
        <v>154</v>
      </c>
      <c r="L1259" s="7">
        <f t="shared" si="45"/>
        <v>13.3</v>
      </c>
      <c r="M1259" s="51"/>
    </row>
    <row r="1260" spans="1:13" ht="14.25" customHeight="1" x14ac:dyDescent="0.2">
      <c r="A1260" s="101"/>
      <c r="B1260" s="14">
        <v>9.23</v>
      </c>
      <c r="C1260" s="14" t="s">
        <v>153</v>
      </c>
      <c r="D1260" s="14">
        <v>1</v>
      </c>
      <c r="E1260" s="14"/>
      <c r="F1260" s="14"/>
      <c r="G1260" s="14"/>
      <c r="H1260" s="262" t="s">
        <v>194</v>
      </c>
      <c r="I1260" s="262"/>
      <c r="J1260" s="262"/>
      <c r="K1260" s="4" t="s">
        <v>154</v>
      </c>
      <c r="L1260" s="7">
        <f t="shared" si="45"/>
        <v>9.23</v>
      </c>
      <c r="M1260" s="51"/>
    </row>
    <row r="1261" spans="1:13" ht="14.25" customHeight="1" x14ac:dyDescent="0.2">
      <c r="A1261" s="101"/>
      <c r="B1261" s="14">
        <v>6.65</v>
      </c>
      <c r="C1261" s="14" t="s">
        <v>153</v>
      </c>
      <c r="D1261" s="14">
        <v>1</v>
      </c>
      <c r="E1261" s="14"/>
      <c r="F1261" s="14"/>
      <c r="G1261" s="14"/>
      <c r="H1261" s="262" t="s">
        <v>194</v>
      </c>
      <c r="I1261" s="262"/>
      <c r="J1261" s="262"/>
      <c r="K1261" s="4" t="s">
        <v>154</v>
      </c>
      <c r="L1261" s="7">
        <f t="shared" si="45"/>
        <v>6.65</v>
      </c>
      <c r="M1261" s="51"/>
    </row>
    <row r="1262" spans="1:13" ht="14.25" customHeight="1" x14ac:dyDescent="0.2">
      <c r="A1262" s="101"/>
      <c r="B1262" s="14">
        <v>3.75</v>
      </c>
      <c r="C1262" s="14" t="s">
        <v>153</v>
      </c>
      <c r="D1262" s="14">
        <v>1</v>
      </c>
      <c r="E1262" s="14"/>
      <c r="F1262" s="14"/>
      <c r="G1262" s="14"/>
      <c r="H1262" s="262" t="s">
        <v>194</v>
      </c>
      <c r="I1262" s="262"/>
      <c r="J1262" s="262"/>
      <c r="K1262" s="4" t="s">
        <v>154</v>
      </c>
      <c r="L1262" s="7">
        <f t="shared" si="45"/>
        <v>3.75</v>
      </c>
      <c r="M1262" s="51"/>
    </row>
    <row r="1263" spans="1:13" ht="14.25" customHeight="1" x14ac:dyDescent="0.2">
      <c r="A1263" s="101"/>
      <c r="B1263" s="14">
        <v>9.6</v>
      </c>
      <c r="C1263" s="14" t="s">
        <v>153</v>
      </c>
      <c r="D1263" s="14">
        <v>1</v>
      </c>
      <c r="E1263" s="14"/>
      <c r="F1263" s="14"/>
      <c r="G1263" s="14"/>
      <c r="H1263" s="262" t="s">
        <v>194</v>
      </c>
      <c r="I1263" s="262"/>
      <c r="J1263" s="262"/>
      <c r="K1263" s="4" t="s">
        <v>154</v>
      </c>
      <c r="L1263" s="7">
        <f t="shared" si="45"/>
        <v>9.6</v>
      </c>
      <c r="M1263" s="51"/>
    </row>
    <row r="1264" spans="1:13" ht="14.25" customHeight="1" x14ac:dyDescent="0.2">
      <c r="A1264" s="101"/>
      <c r="B1264" s="14">
        <v>9.6199999999999992</v>
      </c>
      <c r="C1264" s="14" t="s">
        <v>153</v>
      </c>
      <c r="D1264" s="14">
        <v>1</v>
      </c>
      <c r="E1264" s="14"/>
      <c r="F1264" s="14"/>
      <c r="G1264" s="14"/>
      <c r="H1264" s="262" t="s">
        <v>194</v>
      </c>
      <c r="I1264" s="262"/>
      <c r="J1264" s="262"/>
      <c r="K1264" s="4" t="s">
        <v>154</v>
      </c>
      <c r="L1264" s="7">
        <f t="shared" si="45"/>
        <v>9.6199999999999992</v>
      </c>
      <c r="M1264" s="51"/>
    </row>
    <row r="1265" spans="1:13" ht="14.25" customHeight="1" x14ac:dyDescent="0.2">
      <c r="A1265" s="101"/>
      <c r="B1265" s="14">
        <v>17.86</v>
      </c>
      <c r="C1265" s="14" t="s">
        <v>153</v>
      </c>
      <c r="D1265" s="14">
        <v>1</v>
      </c>
      <c r="E1265" s="14"/>
      <c r="F1265" s="14"/>
      <c r="G1265" s="14"/>
      <c r="H1265" s="262" t="s">
        <v>194</v>
      </c>
      <c r="I1265" s="262"/>
      <c r="J1265" s="262"/>
      <c r="K1265" s="4" t="s">
        <v>154</v>
      </c>
      <c r="L1265" s="7">
        <f t="shared" si="45"/>
        <v>17.86</v>
      </c>
      <c r="M1265" s="51"/>
    </row>
    <row r="1266" spans="1:13" ht="14.25" customHeight="1" x14ac:dyDescent="0.2">
      <c r="A1266" s="101"/>
      <c r="B1266" s="14"/>
      <c r="C1266" s="14"/>
      <c r="D1266" s="14"/>
      <c r="E1266" s="14"/>
      <c r="F1266" s="14"/>
      <c r="G1266" s="14"/>
      <c r="H1266" s="256"/>
      <c r="I1266" s="256"/>
      <c r="J1266" s="256"/>
      <c r="K1266" s="14"/>
      <c r="L1266" s="12"/>
      <c r="M1266" s="51"/>
    </row>
    <row r="1267" spans="1:13" ht="14.25" customHeight="1" x14ac:dyDescent="0.2">
      <c r="A1267" s="101"/>
      <c r="B1267" s="14">
        <v>7.08</v>
      </c>
      <c r="C1267" s="14" t="s">
        <v>153</v>
      </c>
      <c r="D1267" s="14">
        <v>1</v>
      </c>
      <c r="E1267" s="14"/>
      <c r="F1267" s="14"/>
      <c r="G1267" s="14"/>
      <c r="H1267" s="256" t="s">
        <v>197</v>
      </c>
      <c r="I1267" s="256"/>
      <c r="J1267" s="256"/>
      <c r="K1267" s="4" t="s">
        <v>154</v>
      </c>
      <c r="L1267" s="7">
        <f t="shared" ref="L1267:L1268" si="46">TRUNC(B1267*D1267,2)</f>
        <v>7.08</v>
      </c>
      <c r="M1267" s="51"/>
    </row>
    <row r="1268" spans="1:13" x14ac:dyDescent="0.2">
      <c r="A1268" s="101"/>
      <c r="B1268" s="14">
        <v>5.9050000000000002</v>
      </c>
      <c r="C1268" s="14" t="s">
        <v>153</v>
      </c>
      <c r="D1268" s="14">
        <v>2</v>
      </c>
      <c r="E1268" s="14"/>
      <c r="F1268" s="14"/>
      <c r="G1268" s="14"/>
      <c r="H1268" s="262" t="s">
        <v>198</v>
      </c>
      <c r="I1268" s="262"/>
      <c r="J1268" s="262"/>
      <c r="K1268" s="4" t="s">
        <v>154</v>
      </c>
      <c r="L1268" s="7">
        <f t="shared" si="46"/>
        <v>11.81</v>
      </c>
      <c r="M1268" s="51"/>
    </row>
    <row r="1269" spans="1:13" x14ac:dyDescent="0.2">
      <c r="A1269" s="101"/>
      <c r="B1269" s="14">
        <v>3.51</v>
      </c>
      <c r="C1269" s="14" t="s">
        <v>153</v>
      </c>
      <c r="D1269" s="14">
        <v>1</v>
      </c>
      <c r="E1269" s="14"/>
      <c r="F1269" s="14"/>
      <c r="G1269" s="14"/>
      <c r="H1269" s="262" t="s">
        <v>197</v>
      </c>
      <c r="I1269" s="262"/>
      <c r="J1269" s="262"/>
      <c r="K1269" s="4" t="s">
        <v>154</v>
      </c>
      <c r="L1269" s="7">
        <f>TRUNC(B1269*D1269,2)</f>
        <v>3.51</v>
      </c>
      <c r="M1269" s="51"/>
    </row>
    <row r="1270" spans="1:13" ht="14.25" customHeight="1" x14ac:dyDescent="0.2">
      <c r="A1270" s="101"/>
      <c r="B1270" s="14"/>
      <c r="C1270" s="14"/>
      <c r="D1270" s="14"/>
      <c r="E1270" s="14"/>
      <c r="F1270" s="14"/>
      <c r="G1270" s="14"/>
      <c r="H1270" s="256"/>
      <c r="I1270" s="256"/>
      <c r="J1270" s="256"/>
      <c r="K1270" s="14"/>
      <c r="L1270" s="12"/>
      <c r="M1270" s="51"/>
    </row>
    <row r="1271" spans="1:13" x14ac:dyDescent="0.2">
      <c r="A1271" s="101"/>
      <c r="B1271" s="14">
        <v>5.9050000000000002</v>
      </c>
      <c r="C1271" s="14" t="s">
        <v>153</v>
      </c>
      <c r="D1271" s="14">
        <v>3</v>
      </c>
      <c r="E1271" s="14"/>
      <c r="F1271" s="14"/>
      <c r="G1271" s="14"/>
      <c r="H1271" s="262" t="s">
        <v>199</v>
      </c>
      <c r="I1271" s="262"/>
      <c r="J1271" s="262"/>
      <c r="K1271" s="4" t="s">
        <v>154</v>
      </c>
      <c r="L1271" s="7">
        <f>TRUNC(B1271*D1271,2)</f>
        <v>17.71</v>
      </c>
      <c r="M1271" s="51"/>
    </row>
    <row r="1272" spans="1:13" ht="14.25" customHeight="1" x14ac:dyDescent="0.2">
      <c r="A1272" s="101"/>
      <c r="B1272" s="14"/>
      <c r="C1272" s="14"/>
      <c r="D1272" s="14"/>
      <c r="E1272" s="14"/>
      <c r="F1272" s="14"/>
      <c r="G1272" s="14"/>
      <c r="H1272" s="256"/>
      <c r="I1272" s="256"/>
      <c r="J1272" s="256"/>
      <c r="K1272" s="14"/>
      <c r="L1272" s="12"/>
      <c r="M1272" s="51"/>
    </row>
    <row r="1273" spans="1:13" x14ac:dyDescent="0.2">
      <c r="A1273" s="101"/>
      <c r="B1273" s="14">
        <v>5.9050000000000002</v>
      </c>
      <c r="C1273" s="14" t="s">
        <v>153</v>
      </c>
      <c r="D1273" s="14">
        <v>2</v>
      </c>
      <c r="E1273" s="14"/>
      <c r="F1273" s="14"/>
      <c r="G1273" s="14"/>
      <c r="H1273" s="262" t="s">
        <v>200</v>
      </c>
      <c r="I1273" s="262"/>
      <c r="J1273" s="262"/>
      <c r="K1273" s="4" t="s">
        <v>154</v>
      </c>
      <c r="L1273" s="7">
        <f t="shared" ref="L1273:L1275" si="47">TRUNC(B1273*D1273,2)</f>
        <v>11.81</v>
      </c>
      <c r="M1273" s="51"/>
    </row>
    <row r="1274" spans="1:13" x14ac:dyDescent="0.2">
      <c r="A1274" s="101"/>
      <c r="B1274" s="14">
        <v>2.25</v>
      </c>
      <c r="C1274" s="14" t="s">
        <v>153</v>
      </c>
      <c r="D1274" s="14">
        <v>1</v>
      </c>
      <c r="E1274" s="14"/>
      <c r="F1274" s="14"/>
      <c r="G1274" s="14"/>
      <c r="H1274" s="262" t="s">
        <v>201</v>
      </c>
      <c r="I1274" s="262"/>
      <c r="J1274" s="262"/>
      <c r="K1274" s="4" t="s">
        <v>154</v>
      </c>
      <c r="L1274" s="7">
        <f t="shared" si="47"/>
        <v>2.25</v>
      </c>
      <c r="M1274" s="51"/>
    </row>
    <row r="1275" spans="1:13" x14ac:dyDescent="0.2">
      <c r="A1275" s="101"/>
      <c r="B1275" s="14">
        <v>2.11</v>
      </c>
      <c r="C1275" s="14" t="s">
        <v>153</v>
      </c>
      <c r="D1275" s="14">
        <v>1</v>
      </c>
      <c r="E1275" s="14"/>
      <c r="F1275" s="14"/>
      <c r="G1275" s="14"/>
      <c r="H1275" s="262" t="s">
        <v>201</v>
      </c>
      <c r="I1275" s="262"/>
      <c r="J1275" s="262"/>
      <c r="K1275" s="4" t="s">
        <v>154</v>
      </c>
      <c r="L1275" s="7">
        <f t="shared" si="47"/>
        <v>2.11</v>
      </c>
      <c r="M1275" s="51"/>
    </row>
    <row r="1276" spans="1:13" ht="14.25" customHeight="1" x14ac:dyDescent="0.2">
      <c r="A1276" s="101"/>
      <c r="B1276" s="14"/>
      <c r="C1276" s="14"/>
      <c r="D1276" s="14"/>
      <c r="E1276" s="14"/>
      <c r="F1276" s="14"/>
      <c r="G1276" s="14"/>
      <c r="H1276" s="256"/>
      <c r="I1276" s="256"/>
      <c r="J1276" s="256"/>
      <c r="K1276" s="14"/>
      <c r="L1276" s="12"/>
      <c r="M1276" s="51"/>
    </row>
    <row r="1277" spans="1:13" x14ac:dyDescent="0.2">
      <c r="A1277" s="101"/>
      <c r="B1277" s="14">
        <v>25.812000000000001</v>
      </c>
      <c r="C1277" s="14" t="s">
        <v>153</v>
      </c>
      <c r="D1277" s="14">
        <v>1</v>
      </c>
      <c r="E1277" s="14"/>
      <c r="F1277" s="14"/>
      <c r="G1277" s="14"/>
      <c r="H1277" s="262" t="s">
        <v>202</v>
      </c>
      <c r="I1277" s="262"/>
      <c r="J1277" s="262"/>
      <c r="K1277" s="4" t="s">
        <v>154</v>
      </c>
      <c r="L1277" s="7">
        <f t="shared" ref="L1277:L1279" si="48">TRUNC(B1277*D1277,2)</f>
        <v>25.81</v>
      </c>
      <c r="M1277" s="51"/>
    </row>
    <row r="1278" spans="1:13" x14ac:dyDescent="0.2">
      <c r="A1278" s="101"/>
      <c r="B1278" s="14">
        <v>5.8769999999999998</v>
      </c>
      <c r="C1278" s="14" t="s">
        <v>153</v>
      </c>
      <c r="D1278" s="14">
        <v>1</v>
      </c>
      <c r="E1278" s="14"/>
      <c r="F1278" s="14"/>
      <c r="G1278" s="14"/>
      <c r="H1278" s="262" t="s">
        <v>202</v>
      </c>
      <c r="I1278" s="262"/>
      <c r="J1278" s="262"/>
      <c r="K1278" s="4" t="s">
        <v>154</v>
      </c>
      <c r="L1278" s="7">
        <f t="shared" si="48"/>
        <v>5.87</v>
      </c>
      <c r="M1278" s="51"/>
    </row>
    <row r="1279" spans="1:13" x14ac:dyDescent="0.2">
      <c r="A1279" s="101"/>
      <c r="B1279" s="14">
        <v>13.87</v>
      </c>
      <c r="C1279" s="14" t="s">
        <v>153</v>
      </c>
      <c r="D1279" s="14">
        <v>1</v>
      </c>
      <c r="E1279" s="14"/>
      <c r="F1279" s="14"/>
      <c r="G1279" s="14"/>
      <c r="H1279" s="262" t="s">
        <v>202</v>
      </c>
      <c r="I1279" s="262"/>
      <c r="J1279" s="262"/>
      <c r="K1279" s="4" t="s">
        <v>154</v>
      </c>
      <c r="L1279" s="7">
        <f t="shared" si="48"/>
        <v>13.87</v>
      </c>
      <c r="M1279" s="51"/>
    </row>
    <row r="1280" spans="1:13" ht="14.25" customHeight="1" x14ac:dyDescent="0.2">
      <c r="A1280" s="101"/>
      <c r="B1280" s="256"/>
      <c r="C1280" s="256"/>
      <c r="D1280" s="256"/>
      <c r="E1280" s="256"/>
      <c r="F1280" s="256"/>
      <c r="G1280" s="256"/>
      <c r="H1280" s="256"/>
      <c r="I1280" s="256"/>
      <c r="J1280" s="256"/>
      <c r="K1280" s="14"/>
      <c r="L1280" s="12"/>
      <c r="M1280" s="51"/>
    </row>
    <row r="1281" spans="1:13" ht="33.75" customHeight="1" x14ac:dyDescent="0.2">
      <c r="A1281" s="101" t="str">
        <f>'ORÇAMENTO BASE'!A80</f>
        <v xml:space="preserve"> 6.8</v>
      </c>
      <c r="B1281" s="256" t="str">
        <f>'ORÇAMENTO BASE'!D80</f>
        <v>PLANTIO DE GRAMA ESMERALDA OU SÃO CARLOS OU CURITIBANA, EM PLACAS. AF_07/2024</v>
      </c>
      <c r="C1281" s="256"/>
      <c r="D1281" s="256"/>
      <c r="E1281" s="256"/>
      <c r="F1281" s="256"/>
      <c r="G1281" s="256"/>
      <c r="H1281" s="256"/>
      <c r="I1281" s="256"/>
      <c r="J1281" s="256"/>
      <c r="K1281" s="14"/>
      <c r="L1281" s="12" t="str">
        <f>'ORÇAMENTO BASE'!E80</f>
        <v>m²</v>
      </c>
      <c r="M1281" s="50">
        <f>SUM(L1283:L1305)</f>
        <v>197.24000000000004</v>
      </c>
    </row>
    <row r="1282" spans="1:13" x14ac:dyDescent="0.2">
      <c r="A1282" s="101"/>
      <c r="B1282" s="4" t="s">
        <v>189</v>
      </c>
      <c r="C1282" s="4" t="s">
        <v>153</v>
      </c>
      <c r="D1282" s="4" t="s">
        <v>152</v>
      </c>
      <c r="E1282" s="4"/>
      <c r="F1282" s="56"/>
      <c r="G1282" s="56"/>
      <c r="H1282" s="262" t="s">
        <v>160</v>
      </c>
      <c r="I1282" s="262"/>
      <c r="J1282" s="262"/>
      <c r="K1282" s="14"/>
      <c r="L1282" s="12"/>
      <c r="M1282" s="51"/>
    </row>
    <row r="1283" spans="1:13" x14ac:dyDescent="0.2">
      <c r="A1283" s="101"/>
      <c r="B1283" s="14">
        <v>13.59</v>
      </c>
      <c r="C1283" s="14" t="s">
        <v>153</v>
      </c>
      <c r="D1283" s="14">
        <v>1</v>
      </c>
      <c r="E1283" s="14"/>
      <c r="F1283" s="14"/>
      <c r="G1283" s="14"/>
      <c r="H1283" s="262" t="s">
        <v>194</v>
      </c>
      <c r="I1283" s="262"/>
      <c r="J1283" s="262"/>
      <c r="K1283" s="4" t="s">
        <v>154</v>
      </c>
      <c r="L1283" s="7">
        <f t="shared" ref="L1283:L1291" si="49">TRUNC(B1283*D1283,2)</f>
        <v>13.59</v>
      </c>
      <c r="M1283" s="51"/>
    </row>
    <row r="1284" spans="1:13" x14ac:dyDescent="0.2">
      <c r="A1284" s="101"/>
      <c r="B1284" s="14">
        <v>5.9050000000000002</v>
      </c>
      <c r="C1284" s="14" t="s">
        <v>153</v>
      </c>
      <c r="D1284" s="14">
        <v>2</v>
      </c>
      <c r="E1284" s="14"/>
      <c r="F1284" s="14"/>
      <c r="G1284" s="14"/>
      <c r="H1284" s="262" t="s">
        <v>196</v>
      </c>
      <c r="I1284" s="262"/>
      <c r="J1284" s="262"/>
      <c r="K1284" s="4" t="s">
        <v>154</v>
      </c>
      <c r="L1284" s="7">
        <f t="shared" si="49"/>
        <v>11.81</v>
      </c>
      <c r="M1284" s="51"/>
    </row>
    <row r="1285" spans="1:13" x14ac:dyDescent="0.2">
      <c r="A1285" s="101"/>
      <c r="B1285" s="14">
        <v>13.3</v>
      </c>
      <c r="C1285" s="14" t="s">
        <v>153</v>
      </c>
      <c r="D1285" s="14">
        <v>1</v>
      </c>
      <c r="E1285" s="14"/>
      <c r="F1285" s="14"/>
      <c r="G1285" s="14"/>
      <c r="H1285" s="262" t="s">
        <v>195</v>
      </c>
      <c r="I1285" s="262"/>
      <c r="J1285" s="262"/>
      <c r="K1285" s="4" t="s">
        <v>154</v>
      </c>
      <c r="L1285" s="7">
        <f t="shared" si="49"/>
        <v>13.3</v>
      </c>
      <c r="M1285" s="51"/>
    </row>
    <row r="1286" spans="1:13" x14ac:dyDescent="0.2">
      <c r="A1286" s="101"/>
      <c r="B1286" s="14">
        <v>9.23</v>
      </c>
      <c r="C1286" s="14" t="s">
        <v>153</v>
      </c>
      <c r="D1286" s="14">
        <v>1</v>
      </c>
      <c r="E1286" s="14"/>
      <c r="F1286" s="14"/>
      <c r="G1286" s="14"/>
      <c r="H1286" s="262" t="s">
        <v>194</v>
      </c>
      <c r="I1286" s="262"/>
      <c r="J1286" s="262"/>
      <c r="K1286" s="4" t="s">
        <v>154</v>
      </c>
      <c r="L1286" s="7">
        <f t="shared" si="49"/>
        <v>9.23</v>
      </c>
      <c r="M1286" s="51"/>
    </row>
    <row r="1287" spans="1:13" x14ac:dyDescent="0.2">
      <c r="A1287" s="101"/>
      <c r="B1287" s="14">
        <v>6.65</v>
      </c>
      <c r="C1287" s="14" t="s">
        <v>153</v>
      </c>
      <c r="D1287" s="14">
        <v>1</v>
      </c>
      <c r="E1287" s="14"/>
      <c r="F1287" s="14"/>
      <c r="G1287" s="14"/>
      <c r="H1287" s="262" t="s">
        <v>194</v>
      </c>
      <c r="I1287" s="262"/>
      <c r="J1287" s="262"/>
      <c r="K1287" s="4" t="s">
        <v>154</v>
      </c>
      <c r="L1287" s="7">
        <f t="shared" si="49"/>
        <v>6.65</v>
      </c>
      <c r="M1287" s="51"/>
    </row>
    <row r="1288" spans="1:13" x14ac:dyDescent="0.2">
      <c r="A1288" s="101"/>
      <c r="B1288" s="14">
        <v>3.75</v>
      </c>
      <c r="C1288" s="14" t="s">
        <v>153</v>
      </c>
      <c r="D1288" s="14">
        <v>1</v>
      </c>
      <c r="E1288" s="14"/>
      <c r="F1288" s="14"/>
      <c r="G1288" s="14"/>
      <c r="H1288" s="262" t="s">
        <v>194</v>
      </c>
      <c r="I1288" s="262"/>
      <c r="J1288" s="262"/>
      <c r="K1288" s="4" t="s">
        <v>154</v>
      </c>
      <c r="L1288" s="7">
        <f t="shared" si="49"/>
        <v>3.75</v>
      </c>
      <c r="M1288" s="51"/>
    </row>
    <row r="1289" spans="1:13" x14ac:dyDescent="0.2">
      <c r="A1289" s="101"/>
      <c r="B1289" s="14">
        <v>9.6</v>
      </c>
      <c r="C1289" s="14" t="s">
        <v>153</v>
      </c>
      <c r="D1289" s="14">
        <v>1</v>
      </c>
      <c r="E1289" s="14"/>
      <c r="F1289" s="14"/>
      <c r="G1289" s="14"/>
      <c r="H1289" s="262" t="s">
        <v>194</v>
      </c>
      <c r="I1289" s="262"/>
      <c r="J1289" s="262"/>
      <c r="K1289" s="4" t="s">
        <v>154</v>
      </c>
      <c r="L1289" s="7">
        <f t="shared" si="49"/>
        <v>9.6</v>
      </c>
      <c r="M1289" s="51"/>
    </row>
    <row r="1290" spans="1:13" x14ac:dyDescent="0.2">
      <c r="A1290" s="101"/>
      <c r="B1290" s="14">
        <v>9.6199999999999992</v>
      </c>
      <c r="C1290" s="14" t="s">
        <v>153</v>
      </c>
      <c r="D1290" s="14">
        <v>1</v>
      </c>
      <c r="E1290" s="14"/>
      <c r="F1290" s="14"/>
      <c r="G1290" s="14"/>
      <c r="H1290" s="262" t="s">
        <v>194</v>
      </c>
      <c r="I1290" s="262"/>
      <c r="J1290" s="262"/>
      <c r="K1290" s="4" t="s">
        <v>154</v>
      </c>
      <c r="L1290" s="7">
        <f t="shared" si="49"/>
        <v>9.6199999999999992</v>
      </c>
      <c r="M1290" s="51"/>
    </row>
    <row r="1291" spans="1:13" x14ac:dyDescent="0.2">
      <c r="A1291" s="101"/>
      <c r="B1291" s="14">
        <v>17.86</v>
      </c>
      <c r="C1291" s="14" t="s">
        <v>153</v>
      </c>
      <c r="D1291" s="14">
        <v>1</v>
      </c>
      <c r="E1291" s="14"/>
      <c r="F1291" s="14"/>
      <c r="G1291" s="14"/>
      <c r="H1291" s="262" t="s">
        <v>194</v>
      </c>
      <c r="I1291" s="262"/>
      <c r="J1291" s="262"/>
      <c r="K1291" s="4" t="s">
        <v>154</v>
      </c>
      <c r="L1291" s="7">
        <f t="shared" si="49"/>
        <v>17.86</v>
      </c>
      <c r="M1291" s="51"/>
    </row>
    <row r="1292" spans="1:13" ht="14.25" customHeight="1" x14ac:dyDescent="0.2">
      <c r="A1292" s="101"/>
      <c r="B1292" s="14"/>
      <c r="C1292" s="14"/>
      <c r="D1292" s="14"/>
      <c r="E1292" s="14"/>
      <c r="F1292" s="14"/>
      <c r="G1292" s="14"/>
      <c r="H1292" s="256"/>
      <c r="I1292" s="256"/>
      <c r="J1292" s="256"/>
      <c r="K1292" s="14"/>
      <c r="L1292" s="12"/>
      <c r="M1292" s="51"/>
    </row>
    <row r="1293" spans="1:13" x14ac:dyDescent="0.2">
      <c r="A1293" s="101"/>
      <c r="B1293" s="14">
        <v>7.08</v>
      </c>
      <c r="C1293" s="14" t="s">
        <v>153</v>
      </c>
      <c r="D1293" s="14">
        <v>1</v>
      </c>
      <c r="E1293" s="14"/>
      <c r="F1293" s="14"/>
      <c r="G1293" s="14"/>
      <c r="H1293" s="256" t="s">
        <v>197</v>
      </c>
      <c r="I1293" s="256"/>
      <c r="J1293" s="256"/>
      <c r="K1293" s="4" t="s">
        <v>154</v>
      </c>
      <c r="L1293" s="7">
        <f t="shared" ref="L1293:L1294" si="50">TRUNC(B1293*D1293,2)</f>
        <v>7.08</v>
      </c>
      <c r="M1293" s="51"/>
    </row>
    <row r="1294" spans="1:13" x14ac:dyDescent="0.2">
      <c r="A1294" s="101"/>
      <c r="B1294" s="14">
        <v>5.9050000000000002</v>
      </c>
      <c r="C1294" s="14" t="s">
        <v>153</v>
      </c>
      <c r="D1294" s="14">
        <v>2</v>
      </c>
      <c r="E1294" s="14"/>
      <c r="F1294" s="14"/>
      <c r="G1294" s="14"/>
      <c r="H1294" s="262" t="s">
        <v>198</v>
      </c>
      <c r="I1294" s="262"/>
      <c r="J1294" s="262"/>
      <c r="K1294" s="4" t="s">
        <v>154</v>
      </c>
      <c r="L1294" s="7">
        <f t="shared" si="50"/>
        <v>11.81</v>
      </c>
      <c r="M1294" s="51"/>
    </row>
    <row r="1295" spans="1:13" x14ac:dyDescent="0.2">
      <c r="A1295" s="101"/>
      <c r="B1295" s="14">
        <v>3.51</v>
      </c>
      <c r="C1295" s="14" t="s">
        <v>153</v>
      </c>
      <c r="D1295" s="14">
        <v>1</v>
      </c>
      <c r="E1295" s="14"/>
      <c r="F1295" s="14"/>
      <c r="G1295" s="14"/>
      <c r="H1295" s="262" t="s">
        <v>197</v>
      </c>
      <c r="I1295" s="262"/>
      <c r="J1295" s="262"/>
      <c r="K1295" s="4" t="s">
        <v>154</v>
      </c>
      <c r="L1295" s="7">
        <f>TRUNC(B1295*D1295,2)</f>
        <v>3.51</v>
      </c>
      <c r="M1295" s="51"/>
    </row>
    <row r="1296" spans="1:13" ht="14.25" customHeight="1" x14ac:dyDescent="0.2">
      <c r="A1296" s="101"/>
      <c r="B1296" s="14"/>
      <c r="C1296" s="14"/>
      <c r="D1296" s="14"/>
      <c r="E1296" s="14"/>
      <c r="F1296" s="14"/>
      <c r="G1296" s="14"/>
      <c r="H1296" s="256"/>
      <c r="I1296" s="256"/>
      <c r="J1296" s="256"/>
      <c r="K1296" s="14"/>
      <c r="L1296" s="12"/>
      <c r="M1296" s="51"/>
    </row>
    <row r="1297" spans="1:13" x14ac:dyDescent="0.2">
      <c r="A1297" s="101"/>
      <c r="B1297" s="14">
        <v>5.9050000000000002</v>
      </c>
      <c r="C1297" s="14" t="s">
        <v>153</v>
      </c>
      <c r="D1297" s="14">
        <v>3</v>
      </c>
      <c r="E1297" s="14"/>
      <c r="F1297" s="14"/>
      <c r="G1297" s="14"/>
      <c r="H1297" s="262" t="s">
        <v>199</v>
      </c>
      <c r="I1297" s="262"/>
      <c r="J1297" s="262"/>
      <c r="K1297" s="4" t="s">
        <v>154</v>
      </c>
      <c r="L1297" s="7">
        <f t="shared" ref="L1297" si="51">TRUNC(B1297*D1297,2)</f>
        <v>17.71</v>
      </c>
      <c r="M1297" s="51"/>
    </row>
    <row r="1298" spans="1:13" ht="14.25" customHeight="1" x14ac:dyDescent="0.2">
      <c r="A1298" s="101"/>
      <c r="B1298" s="14"/>
      <c r="C1298" s="14"/>
      <c r="D1298" s="14"/>
      <c r="E1298" s="14"/>
      <c r="F1298" s="14"/>
      <c r="G1298" s="14"/>
      <c r="H1298" s="256"/>
      <c r="I1298" s="256"/>
      <c r="J1298" s="256"/>
      <c r="K1298" s="14"/>
      <c r="L1298" s="12"/>
      <c r="M1298" s="51"/>
    </row>
    <row r="1299" spans="1:13" x14ac:dyDescent="0.2">
      <c r="A1299" s="101"/>
      <c r="B1299" s="14">
        <v>5.9050000000000002</v>
      </c>
      <c r="C1299" s="14" t="s">
        <v>153</v>
      </c>
      <c r="D1299" s="14">
        <v>2</v>
      </c>
      <c r="E1299" s="14"/>
      <c r="F1299" s="14"/>
      <c r="G1299" s="14"/>
      <c r="H1299" s="262" t="s">
        <v>200</v>
      </c>
      <c r="I1299" s="262"/>
      <c r="J1299" s="262"/>
      <c r="K1299" s="4" t="s">
        <v>154</v>
      </c>
      <c r="L1299" s="7">
        <f t="shared" ref="L1299:L1301" si="52">TRUNC(B1299*D1299,2)</f>
        <v>11.81</v>
      </c>
      <c r="M1299" s="51"/>
    </row>
    <row r="1300" spans="1:13" x14ac:dyDescent="0.2">
      <c r="A1300" s="101"/>
      <c r="B1300" s="14">
        <v>2.25</v>
      </c>
      <c r="C1300" s="14" t="s">
        <v>153</v>
      </c>
      <c r="D1300" s="14">
        <v>1</v>
      </c>
      <c r="E1300" s="14"/>
      <c r="F1300" s="14"/>
      <c r="G1300" s="14"/>
      <c r="H1300" s="262" t="s">
        <v>201</v>
      </c>
      <c r="I1300" s="262"/>
      <c r="J1300" s="262"/>
      <c r="K1300" s="4" t="s">
        <v>154</v>
      </c>
      <c r="L1300" s="7">
        <f t="shared" si="52"/>
        <v>2.25</v>
      </c>
      <c r="M1300" s="51"/>
    </row>
    <row r="1301" spans="1:13" x14ac:dyDescent="0.2">
      <c r="A1301" s="101"/>
      <c r="B1301" s="14">
        <v>2.11</v>
      </c>
      <c r="C1301" s="14" t="s">
        <v>153</v>
      </c>
      <c r="D1301" s="14">
        <v>1</v>
      </c>
      <c r="E1301" s="14"/>
      <c r="F1301" s="14"/>
      <c r="G1301" s="14"/>
      <c r="H1301" s="262" t="s">
        <v>201</v>
      </c>
      <c r="I1301" s="262"/>
      <c r="J1301" s="262"/>
      <c r="K1301" s="4" t="s">
        <v>154</v>
      </c>
      <c r="L1301" s="7">
        <f t="shared" si="52"/>
        <v>2.11</v>
      </c>
      <c r="M1301" s="51"/>
    </row>
    <row r="1302" spans="1:13" ht="14.25" customHeight="1" x14ac:dyDescent="0.2">
      <c r="A1302" s="101"/>
      <c r="B1302" s="14"/>
      <c r="C1302" s="14"/>
      <c r="D1302" s="14"/>
      <c r="E1302" s="14"/>
      <c r="F1302" s="14"/>
      <c r="G1302" s="14"/>
      <c r="H1302" s="256"/>
      <c r="I1302" s="256"/>
      <c r="J1302" s="256"/>
      <c r="K1302" s="14"/>
      <c r="L1302" s="12"/>
      <c r="M1302" s="51"/>
    </row>
    <row r="1303" spans="1:13" x14ac:dyDescent="0.2">
      <c r="A1303" s="101"/>
      <c r="B1303" s="14">
        <v>25.812000000000001</v>
      </c>
      <c r="C1303" s="14" t="s">
        <v>153</v>
      </c>
      <c r="D1303" s="14">
        <v>1</v>
      </c>
      <c r="E1303" s="14"/>
      <c r="F1303" s="14"/>
      <c r="G1303" s="14"/>
      <c r="H1303" s="262" t="s">
        <v>202</v>
      </c>
      <c r="I1303" s="262"/>
      <c r="J1303" s="262"/>
      <c r="K1303" s="4" t="s">
        <v>154</v>
      </c>
      <c r="L1303" s="7">
        <f t="shared" ref="L1303:L1305" si="53">TRUNC(B1303*D1303,2)</f>
        <v>25.81</v>
      </c>
      <c r="M1303" s="51"/>
    </row>
    <row r="1304" spans="1:13" x14ac:dyDescent="0.2">
      <c r="A1304" s="101"/>
      <c r="B1304" s="14">
        <v>5.8769999999999998</v>
      </c>
      <c r="C1304" s="14" t="s">
        <v>153</v>
      </c>
      <c r="D1304" s="14">
        <v>1</v>
      </c>
      <c r="E1304" s="14"/>
      <c r="F1304" s="14"/>
      <c r="G1304" s="14"/>
      <c r="H1304" s="262" t="s">
        <v>202</v>
      </c>
      <c r="I1304" s="262"/>
      <c r="J1304" s="262"/>
      <c r="K1304" s="4" t="s">
        <v>154</v>
      </c>
      <c r="L1304" s="7">
        <f t="shared" si="53"/>
        <v>5.87</v>
      </c>
      <c r="M1304" s="51"/>
    </row>
    <row r="1305" spans="1:13" x14ac:dyDescent="0.2">
      <c r="A1305" s="101"/>
      <c r="B1305" s="14">
        <v>13.87</v>
      </c>
      <c r="C1305" s="14" t="s">
        <v>153</v>
      </c>
      <c r="D1305" s="14">
        <v>1</v>
      </c>
      <c r="E1305" s="14"/>
      <c r="F1305" s="14"/>
      <c r="G1305" s="14"/>
      <c r="H1305" s="262" t="s">
        <v>202</v>
      </c>
      <c r="I1305" s="262"/>
      <c r="J1305" s="262"/>
      <c r="K1305" s="4" t="s">
        <v>154</v>
      </c>
      <c r="L1305" s="7">
        <f t="shared" si="53"/>
        <v>13.87</v>
      </c>
      <c r="M1305" s="51"/>
    </row>
    <row r="1306" spans="1:13" x14ac:dyDescent="0.2">
      <c r="A1306" s="101"/>
      <c r="B1306" s="256"/>
      <c r="C1306" s="256"/>
      <c r="D1306" s="256"/>
      <c r="E1306" s="256"/>
      <c r="F1306" s="256"/>
      <c r="G1306" s="256"/>
      <c r="H1306" s="256"/>
      <c r="I1306" s="256"/>
      <c r="J1306" s="256"/>
      <c r="K1306" s="14"/>
      <c r="L1306" s="12"/>
      <c r="M1306" s="51"/>
    </row>
    <row r="1307" spans="1:13" ht="37.5" customHeight="1" x14ac:dyDescent="0.2">
      <c r="A1307" s="101" t="str">
        <f>'ORÇAMENTO BASE'!A81</f>
        <v xml:space="preserve"> 6.9</v>
      </c>
      <c r="B1307" s="256" t="str">
        <f>'ORÇAMENTO BASE'!D81</f>
        <v>RAMPA DE ACESSIBILIDADE EM CONCRETO MOLDADO IN LOCO, EM CALÇADA NOVA COM LARGURA MENOR À 3,00 M, FCK 25MPA, COM PISO PODOTÁTIL. AF_03/2024</v>
      </c>
      <c r="C1307" s="256"/>
      <c r="D1307" s="256"/>
      <c r="E1307" s="256"/>
      <c r="F1307" s="256"/>
      <c r="G1307" s="256"/>
      <c r="H1307" s="256"/>
      <c r="I1307" s="256"/>
      <c r="J1307" s="256"/>
      <c r="K1307" s="14"/>
      <c r="L1307" s="12" t="str">
        <f>'ORÇAMENTO BASE'!E81</f>
        <v>m²</v>
      </c>
      <c r="M1307" s="54">
        <f>SUM(L1309:L1313)</f>
        <v>28.900000000000002</v>
      </c>
    </row>
    <row r="1308" spans="1:13" x14ac:dyDescent="0.2">
      <c r="A1308" s="101"/>
      <c r="B1308" s="48" t="s">
        <v>189</v>
      </c>
      <c r="C1308" s="47" t="s">
        <v>153</v>
      </c>
      <c r="D1308" s="47" t="s">
        <v>152</v>
      </c>
      <c r="E1308" s="47"/>
      <c r="F1308" s="47"/>
      <c r="G1308" s="47"/>
      <c r="H1308" s="262" t="s">
        <v>160</v>
      </c>
      <c r="I1308" s="262"/>
      <c r="J1308" s="262"/>
      <c r="K1308" s="49"/>
      <c r="L1308" s="12"/>
      <c r="M1308" s="51"/>
    </row>
    <row r="1309" spans="1:13" ht="14.25" customHeight="1" x14ac:dyDescent="0.2">
      <c r="A1309" s="101"/>
      <c r="B1309" s="47">
        <v>2.89</v>
      </c>
      <c r="C1309" s="47" t="s">
        <v>153</v>
      </c>
      <c r="D1309" s="47">
        <v>2</v>
      </c>
      <c r="E1309" s="47"/>
      <c r="F1309" s="47"/>
      <c r="G1309" s="47"/>
      <c r="H1309" s="262" t="s">
        <v>185</v>
      </c>
      <c r="I1309" s="262"/>
      <c r="J1309" s="262"/>
      <c r="K1309" s="4" t="s">
        <v>154</v>
      </c>
      <c r="L1309" s="7">
        <f t="shared" ref="L1309" si="54">TRUNC(B1309*D1309,2)</f>
        <v>5.78</v>
      </c>
      <c r="M1309" s="51"/>
    </row>
    <row r="1310" spans="1:13" x14ac:dyDescent="0.2">
      <c r="A1310" s="101"/>
      <c r="B1310" s="47">
        <v>2.89</v>
      </c>
      <c r="C1310" s="47" t="s">
        <v>153</v>
      </c>
      <c r="D1310" s="47">
        <v>2</v>
      </c>
      <c r="E1310" s="55"/>
      <c r="F1310" s="55"/>
      <c r="G1310" s="55"/>
      <c r="H1310" s="256" t="s">
        <v>184</v>
      </c>
      <c r="I1310" s="256"/>
      <c r="J1310" s="256"/>
      <c r="K1310" s="4" t="s">
        <v>154</v>
      </c>
      <c r="L1310" s="7">
        <f t="shared" ref="L1310" si="55">TRUNC(B1310*D1310,2)</f>
        <v>5.78</v>
      </c>
      <c r="M1310" s="51"/>
    </row>
    <row r="1311" spans="1:13" x14ac:dyDescent="0.2">
      <c r="A1311" s="101"/>
      <c r="B1311" s="47">
        <v>2.89</v>
      </c>
      <c r="C1311" s="47" t="s">
        <v>153</v>
      </c>
      <c r="D1311" s="47">
        <v>2</v>
      </c>
      <c r="E1311" s="55"/>
      <c r="F1311" s="55"/>
      <c r="G1311" s="55"/>
      <c r="H1311" s="256" t="s">
        <v>183</v>
      </c>
      <c r="I1311" s="256"/>
      <c r="J1311" s="256"/>
      <c r="K1311" s="4" t="s">
        <v>154</v>
      </c>
      <c r="L1311" s="7">
        <f t="shared" ref="L1311" si="56">TRUNC(B1311*D1311,2)</f>
        <v>5.78</v>
      </c>
      <c r="M1311" s="51"/>
    </row>
    <row r="1312" spans="1:13" x14ac:dyDescent="0.2">
      <c r="A1312" s="101"/>
      <c r="B1312" s="47">
        <v>2.89</v>
      </c>
      <c r="C1312" s="47" t="s">
        <v>153</v>
      </c>
      <c r="D1312" s="47">
        <v>2</v>
      </c>
      <c r="E1312" s="55"/>
      <c r="F1312" s="55"/>
      <c r="G1312" s="55"/>
      <c r="H1312" s="256" t="s">
        <v>182</v>
      </c>
      <c r="I1312" s="256"/>
      <c r="J1312" s="256"/>
      <c r="K1312" s="4" t="s">
        <v>154</v>
      </c>
      <c r="L1312" s="7">
        <f t="shared" ref="L1312" si="57">TRUNC(B1312*D1312,2)</f>
        <v>5.78</v>
      </c>
      <c r="M1312" s="51"/>
    </row>
    <row r="1313" spans="1:13" x14ac:dyDescent="0.2">
      <c r="A1313" s="101"/>
      <c r="B1313" s="47">
        <v>2.89</v>
      </c>
      <c r="C1313" s="47" t="s">
        <v>153</v>
      </c>
      <c r="D1313" s="47">
        <v>2</v>
      </c>
      <c r="E1313" s="55"/>
      <c r="F1313" s="55"/>
      <c r="G1313" s="55"/>
      <c r="H1313" s="256" t="s">
        <v>182</v>
      </c>
      <c r="I1313" s="256"/>
      <c r="J1313" s="256"/>
      <c r="K1313" s="4" t="s">
        <v>154</v>
      </c>
      <c r="L1313" s="7">
        <f t="shared" ref="L1313" si="58">TRUNC(B1313*D1313,2)</f>
        <v>5.78</v>
      </c>
      <c r="M1313" s="51"/>
    </row>
    <row r="1314" spans="1:13" ht="14.25" customHeight="1" x14ac:dyDescent="0.2">
      <c r="A1314" s="101"/>
      <c r="B1314" s="256"/>
      <c r="C1314" s="256"/>
      <c r="D1314" s="256"/>
      <c r="E1314" s="256"/>
      <c r="F1314" s="256"/>
      <c r="G1314" s="256"/>
      <c r="H1314" s="256"/>
      <c r="I1314" s="256"/>
      <c r="J1314" s="256"/>
      <c r="K1314" s="14"/>
      <c r="L1314" s="12"/>
      <c r="M1314" s="51"/>
    </row>
    <row r="1315" spans="1:13" ht="34.5" customHeight="1" x14ac:dyDescent="0.2">
      <c r="A1315" s="101" t="str">
        <f>'ORÇAMENTO BASE'!A82</f>
        <v xml:space="preserve"> 6.10</v>
      </c>
      <c r="B1315" s="256" t="str">
        <f>'ORÇAMENTO BASE'!D82</f>
        <v>PINTURA DE PISO COM TINTA EPÓXI, APLICAÇÃO MANUAL, 2 DEMÃOS, INCLUSO PRIMER EPÓXI. AF_05/2021</v>
      </c>
      <c r="C1315" s="256"/>
      <c r="D1315" s="256"/>
      <c r="E1315" s="256"/>
      <c r="F1315" s="256"/>
      <c r="G1315" s="256"/>
      <c r="H1315" s="256"/>
      <c r="I1315" s="256"/>
      <c r="J1315" s="256"/>
      <c r="K1315" s="14"/>
      <c r="L1315" s="12" t="str">
        <f>'ORÇAMENTO BASE'!E82</f>
        <v>m²</v>
      </c>
      <c r="M1315" s="54">
        <f>SUM(L1317:L1321)</f>
        <v>28.900000000000002</v>
      </c>
    </row>
    <row r="1316" spans="1:13" x14ac:dyDescent="0.2">
      <c r="A1316" s="101"/>
      <c r="B1316" s="48" t="s">
        <v>189</v>
      </c>
      <c r="C1316" s="47" t="s">
        <v>153</v>
      </c>
      <c r="D1316" s="47" t="s">
        <v>152</v>
      </c>
      <c r="E1316" s="47"/>
      <c r="F1316" s="47"/>
      <c r="G1316" s="47"/>
      <c r="H1316" s="262" t="s">
        <v>160</v>
      </c>
      <c r="I1316" s="262"/>
      <c r="J1316" s="262"/>
      <c r="K1316" s="49"/>
      <c r="L1316" s="12"/>
      <c r="M1316" s="51"/>
    </row>
    <row r="1317" spans="1:13" x14ac:dyDescent="0.2">
      <c r="A1317" s="101"/>
      <c r="B1317" s="47">
        <v>2.89</v>
      </c>
      <c r="C1317" s="47" t="s">
        <v>153</v>
      </c>
      <c r="D1317" s="47">
        <v>2</v>
      </c>
      <c r="E1317" s="47"/>
      <c r="F1317" s="47"/>
      <c r="G1317" s="47"/>
      <c r="H1317" s="262" t="s">
        <v>185</v>
      </c>
      <c r="I1317" s="262"/>
      <c r="J1317" s="262"/>
      <c r="K1317" s="4" t="s">
        <v>154</v>
      </c>
      <c r="L1317" s="7">
        <f t="shared" ref="L1317:L1321" si="59">TRUNC(B1317*D1317,2)</f>
        <v>5.78</v>
      </c>
      <c r="M1317" s="51"/>
    </row>
    <row r="1318" spans="1:13" x14ac:dyDescent="0.2">
      <c r="A1318" s="101"/>
      <c r="B1318" s="47">
        <v>2.89</v>
      </c>
      <c r="C1318" s="47" t="s">
        <v>153</v>
      </c>
      <c r="D1318" s="47">
        <v>2</v>
      </c>
      <c r="E1318" s="55"/>
      <c r="F1318" s="55"/>
      <c r="G1318" s="55"/>
      <c r="H1318" s="256" t="s">
        <v>184</v>
      </c>
      <c r="I1318" s="256"/>
      <c r="J1318" s="256"/>
      <c r="K1318" s="4" t="s">
        <v>154</v>
      </c>
      <c r="L1318" s="7">
        <f t="shared" si="59"/>
        <v>5.78</v>
      </c>
      <c r="M1318" s="51"/>
    </row>
    <row r="1319" spans="1:13" x14ac:dyDescent="0.2">
      <c r="A1319" s="101"/>
      <c r="B1319" s="47">
        <v>2.89</v>
      </c>
      <c r="C1319" s="47" t="s">
        <v>153</v>
      </c>
      <c r="D1319" s="47">
        <v>2</v>
      </c>
      <c r="E1319" s="55"/>
      <c r="F1319" s="55"/>
      <c r="G1319" s="55"/>
      <c r="H1319" s="256" t="s">
        <v>183</v>
      </c>
      <c r="I1319" s="256"/>
      <c r="J1319" s="256"/>
      <c r="K1319" s="4" t="s">
        <v>154</v>
      </c>
      <c r="L1319" s="7">
        <f t="shared" si="59"/>
        <v>5.78</v>
      </c>
      <c r="M1319" s="51"/>
    </row>
    <row r="1320" spans="1:13" x14ac:dyDescent="0.2">
      <c r="A1320" s="101"/>
      <c r="B1320" s="47">
        <v>2.89</v>
      </c>
      <c r="C1320" s="47" t="s">
        <v>153</v>
      </c>
      <c r="D1320" s="47">
        <v>2</v>
      </c>
      <c r="E1320" s="55"/>
      <c r="F1320" s="55"/>
      <c r="G1320" s="55"/>
      <c r="H1320" s="256" t="s">
        <v>182</v>
      </c>
      <c r="I1320" s="256"/>
      <c r="J1320" s="256"/>
      <c r="K1320" s="4" t="s">
        <v>154</v>
      </c>
      <c r="L1320" s="7">
        <f t="shared" si="59"/>
        <v>5.78</v>
      </c>
      <c r="M1320" s="51"/>
    </row>
    <row r="1321" spans="1:13" x14ac:dyDescent="0.2">
      <c r="A1321" s="101"/>
      <c r="B1321" s="47">
        <v>2.89</v>
      </c>
      <c r="C1321" s="47" t="s">
        <v>153</v>
      </c>
      <c r="D1321" s="47">
        <v>2</v>
      </c>
      <c r="E1321" s="55"/>
      <c r="F1321" s="55"/>
      <c r="G1321" s="55"/>
      <c r="H1321" s="256" t="s">
        <v>182</v>
      </c>
      <c r="I1321" s="256"/>
      <c r="J1321" s="256"/>
      <c r="K1321" s="4" t="s">
        <v>154</v>
      </c>
      <c r="L1321" s="7">
        <f t="shared" si="59"/>
        <v>5.78</v>
      </c>
      <c r="M1321" s="51"/>
    </row>
    <row r="1322" spans="1:13" x14ac:dyDescent="0.2">
      <c r="A1322" s="101"/>
      <c r="B1322" s="269" t="s">
        <v>204</v>
      </c>
      <c r="C1322" s="269"/>
      <c r="D1322" s="269"/>
      <c r="E1322" s="269"/>
      <c r="F1322" s="269"/>
      <c r="G1322" s="269"/>
      <c r="H1322" s="269"/>
      <c r="I1322" s="269"/>
      <c r="J1322" s="269"/>
      <c r="K1322" s="14"/>
      <c r="L1322" s="12"/>
      <c r="M1322" s="51"/>
    </row>
    <row r="1323" spans="1:13" ht="14.25" customHeight="1" x14ac:dyDescent="0.2">
      <c r="A1323" s="101"/>
      <c r="B1323" s="286"/>
      <c r="C1323" s="286"/>
      <c r="D1323" s="286"/>
      <c r="E1323" s="286"/>
      <c r="F1323" s="286"/>
      <c r="G1323" s="286"/>
      <c r="H1323" s="286"/>
      <c r="I1323" s="286"/>
      <c r="J1323" s="286"/>
      <c r="K1323" s="14"/>
      <c r="L1323" s="12"/>
      <c r="M1323" s="51"/>
    </row>
    <row r="1324" spans="1:13" ht="42" customHeight="1" x14ac:dyDescent="0.2">
      <c r="A1324" s="101" t="str">
        <f>'ORÇAMENTO BASE'!A83</f>
        <v xml:space="preserve"> 6.11</v>
      </c>
      <c r="B1324" s="256" t="str">
        <f>'ORÇAMENTO BASE'!D83</f>
        <v>EXECUÇÃO DE SARJETA DE CONCRETO USINADO, MOLDADA IN LOCO (REF.: ITEM 94287 SINAPI 04/2026)</v>
      </c>
      <c r="C1324" s="256"/>
      <c r="D1324" s="256"/>
      <c r="E1324" s="256"/>
      <c r="F1324" s="256"/>
      <c r="G1324" s="256"/>
      <c r="H1324" s="256"/>
      <c r="I1324" s="256"/>
      <c r="J1324" s="256"/>
      <c r="K1324" s="14"/>
      <c r="L1324" s="12" t="str">
        <f>'ORÇAMENTO BASE'!E83</f>
        <v>m²</v>
      </c>
      <c r="M1324" s="57">
        <f>SUM(L1325:L1329)</f>
        <v>1122.1599999999999</v>
      </c>
    </row>
    <row r="1325" spans="1:13" x14ac:dyDescent="0.2">
      <c r="A1325" s="101"/>
      <c r="B1325" s="15">
        <v>178.71</v>
      </c>
      <c r="C1325" s="4" t="s">
        <v>153</v>
      </c>
      <c r="D1325" s="15">
        <v>1</v>
      </c>
      <c r="E1325" s="4"/>
      <c r="F1325" s="15" t="s">
        <v>481</v>
      </c>
      <c r="G1325" s="4"/>
      <c r="H1325" s="262" t="s">
        <v>181</v>
      </c>
      <c r="I1325" s="262"/>
      <c r="J1325" s="262"/>
      <c r="K1325" s="4" t="s">
        <v>154</v>
      </c>
      <c r="L1325" s="7">
        <f>TRUNC(B1325*D1325,2)</f>
        <v>178.71</v>
      </c>
      <c r="M1325" s="51"/>
    </row>
    <row r="1326" spans="1:13" x14ac:dyDescent="0.2">
      <c r="A1326" s="101"/>
      <c r="B1326" s="15">
        <v>167.58</v>
      </c>
      <c r="C1326" s="4" t="s">
        <v>153</v>
      </c>
      <c r="D1326" s="15">
        <v>1</v>
      </c>
      <c r="E1326" s="4"/>
      <c r="F1326" s="15" t="s">
        <v>481</v>
      </c>
      <c r="G1326" s="4"/>
      <c r="H1326" s="262" t="s">
        <v>182</v>
      </c>
      <c r="I1326" s="262"/>
      <c r="J1326" s="262"/>
      <c r="K1326" s="4" t="s">
        <v>154</v>
      </c>
      <c r="L1326" s="7">
        <f t="shared" ref="L1326:L1329" si="60">TRUNC(B1326*D1326,2)</f>
        <v>167.58</v>
      </c>
      <c r="M1326" s="51"/>
    </row>
    <row r="1327" spans="1:13" x14ac:dyDescent="0.2">
      <c r="A1327" s="101"/>
      <c r="B1327" s="15">
        <v>127.16</v>
      </c>
      <c r="C1327" s="4" t="s">
        <v>153</v>
      </c>
      <c r="D1327" s="15">
        <v>1</v>
      </c>
      <c r="E1327" s="4"/>
      <c r="F1327" s="15" t="s">
        <v>481</v>
      </c>
      <c r="G1327" s="4"/>
      <c r="H1327" s="262" t="s">
        <v>183</v>
      </c>
      <c r="I1327" s="262"/>
      <c r="J1327" s="262"/>
      <c r="K1327" s="4" t="s">
        <v>154</v>
      </c>
      <c r="L1327" s="7">
        <f t="shared" si="60"/>
        <v>127.16</v>
      </c>
      <c r="M1327" s="51"/>
    </row>
    <row r="1328" spans="1:13" x14ac:dyDescent="0.2">
      <c r="A1328" s="101"/>
      <c r="B1328" s="15">
        <v>128.57</v>
      </c>
      <c r="C1328" s="4" t="s">
        <v>153</v>
      </c>
      <c r="D1328" s="15">
        <v>1</v>
      </c>
      <c r="E1328" s="4"/>
      <c r="F1328" s="15" t="s">
        <v>481</v>
      </c>
      <c r="G1328" s="4"/>
      <c r="H1328" s="262" t="s">
        <v>184</v>
      </c>
      <c r="I1328" s="262"/>
      <c r="J1328" s="262"/>
      <c r="K1328" s="4" t="s">
        <v>154</v>
      </c>
      <c r="L1328" s="7">
        <f t="shared" si="60"/>
        <v>128.57</v>
      </c>
      <c r="M1328" s="51"/>
    </row>
    <row r="1329" spans="1:13" x14ac:dyDescent="0.2">
      <c r="A1329" s="101"/>
      <c r="B1329" s="7">
        <v>520.14</v>
      </c>
      <c r="C1329" s="4" t="s">
        <v>153</v>
      </c>
      <c r="D1329" s="15">
        <v>1</v>
      </c>
      <c r="E1329" s="4"/>
      <c r="F1329" s="15" t="s">
        <v>481</v>
      </c>
      <c r="G1329" s="4"/>
      <c r="H1329" s="262" t="s">
        <v>185</v>
      </c>
      <c r="I1329" s="262"/>
      <c r="J1329" s="262"/>
      <c r="K1329" s="4" t="s">
        <v>154</v>
      </c>
      <c r="L1329" s="7">
        <f t="shared" si="60"/>
        <v>520.14</v>
      </c>
      <c r="M1329" s="51"/>
    </row>
    <row r="1330" spans="1:13" ht="14.25" customHeight="1" x14ac:dyDescent="0.2">
      <c r="A1330" s="101"/>
      <c r="B1330" s="286"/>
      <c r="C1330" s="286"/>
      <c r="D1330" s="286"/>
      <c r="E1330" s="286"/>
      <c r="F1330" s="286"/>
      <c r="G1330" s="286"/>
      <c r="H1330" s="286"/>
      <c r="I1330" s="286"/>
      <c r="J1330" s="286"/>
      <c r="K1330" s="14"/>
      <c r="L1330" s="12"/>
      <c r="M1330" s="51"/>
    </row>
    <row r="1331" spans="1:13" ht="36" customHeight="1" x14ac:dyDescent="0.2">
      <c r="A1331" s="101" t="str">
        <f>'ORÇAMENTO BASE'!A84</f>
        <v xml:space="preserve"> 6.12</v>
      </c>
      <c r="B1331" s="256" t="str">
        <f>'ORÇAMENTO BASE'!D84</f>
        <v>REGULARIZAÇÃO MANUAL E COMPACTAÇÃO COM PLACA VIBRATÓRIA (REF.: ITEM 11472 ORSE 02/2026)</v>
      </c>
      <c r="C1331" s="256"/>
      <c r="D1331" s="256"/>
      <c r="E1331" s="256"/>
      <c r="F1331" s="256"/>
      <c r="G1331" s="256"/>
      <c r="H1331" s="256"/>
      <c r="I1331" s="256"/>
      <c r="J1331" s="256"/>
      <c r="K1331" s="14"/>
      <c r="L1331" s="12" t="str">
        <f>'ORÇAMENTO BASE'!E84</f>
        <v>m²</v>
      </c>
      <c r="M1331" s="54">
        <f>SUM(L1333:L1333)</f>
        <v>82.28</v>
      </c>
    </row>
    <row r="1332" spans="1:13" x14ac:dyDescent="0.2">
      <c r="A1332" s="101"/>
      <c r="B1332" s="7" t="s">
        <v>189</v>
      </c>
      <c r="C1332" s="4"/>
      <c r="D1332" s="15"/>
      <c r="E1332" s="4"/>
      <c r="F1332" s="15"/>
      <c r="G1332" s="4"/>
      <c r="H1332" s="262" t="s">
        <v>160</v>
      </c>
      <c r="I1332" s="262"/>
      <c r="J1332" s="262"/>
      <c r="K1332" s="4"/>
      <c r="L1332" s="7"/>
      <c r="M1332" s="51"/>
    </row>
    <row r="1333" spans="1:13" x14ac:dyDescent="0.2">
      <c r="A1333" s="101"/>
      <c r="B1333" s="7">
        <v>82.28</v>
      </c>
      <c r="C1333" s="4"/>
      <c r="D1333" s="15"/>
      <c r="E1333" s="4"/>
      <c r="F1333" s="15"/>
      <c r="G1333" s="4"/>
      <c r="H1333" s="262" t="s">
        <v>184</v>
      </c>
      <c r="I1333" s="262"/>
      <c r="J1333" s="262"/>
      <c r="K1333" s="4" t="s">
        <v>154</v>
      </c>
      <c r="L1333" s="7">
        <f>TRUNC(B1333,2)</f>
        <v>82.28</v>
      </c>
      <c r="M1333" s="51"/>
    </row>
    <row r="1334" spans="1:13" x14ac:dyDescent="0.2">
      <c r="A1334" s="101"/>
      <c r="B1334" s="269" t="s">
        <v>538</v>
      </c>
      <c r="C1334" s="269"/>
      <c r="D1334" s="269"/>
      <c r="E1334" s="269"/>
      <c r="F1334" s="269"/>
      <c r="G1334" s="269"/>
      <c r="H1334" s="269"/>
      <c r="I1334" s="269"/>
      <c r="J1334" s="269"/>
      <c r="K1334" s="4"/>
      <c r="L1334" s="7"/>
      <c r="M1334" s="51"/>
    </row>
    <row r="1335" spans="1:13" ht="14.25" customHeight="1" x14ac:dyDescent="0.2">
      <c r="A1335" s="101"/>
      <c r="B1335" s="256"/>
      <c r="C1335" s="256"/>
      <c r="D1335" s="256"/>
      <c r="E1335" s="256"/>
      <c r="F1335" s="256"/>
      <c r="G1335" s="256"/>
      <c r="H1335" s="256"/>
      <c r="I1335" s="256"/>
      <c r="J1335" s="256"/>
      <c r="K1335" s="8"/>
      <c r="L1335" s="12"/>
      <c r="M1335" s="51"/>
    </row>
    <row r="1336" spans="1:13" x14ac:dyDescent="0.2">
      <c r="A1336" s="63">
        <f>'ORÇAMENTO BASE'!A86</f>
        <v>7</v>
      </c>
      <c r="B1336" s="263" t="str">
        <f>'ORÇAMENTO BASE'!D86</f>
        <v>PERGOLADOS</v>
      </c>
      <c r="C1336" s="263"/>
      <c r="D1336" s="263"/>
      <c r="E1336" s="263"/>
      <c r="F1336" s="263"/>
      <c r="G1336" s="263"/>
      <c r="H1336" s="263"/>
      <c r="I1336" s="263"/>
      <c r="J1336" s="263"/>
      <c r="K1336" s="18"/>
      <c r="L1336" s="19"/>
      <c r="M1336" s="20"/>
    </row>
    <row r="1337" spans="1:13" ht="23.25" customHeight="1" x14ac:dyDescent="0.2">
      <c r="A1337" s="101" t="str">
        <f>'ORÇAMENTO BASE'!A87</f>
        <v>7.1</v>
      </c>
      <c r="B1337" s="256" t="str">
        <f>'ORÇAMENTO BASE'!D87</f>
        <v>ESCAVAÇÃO MANUAL DE VALA. AF_09/2024</v>
      </c>
      <c r="C1337" s="256"/>
      <c r="D1337" s="256"/>
      <c r="E1337" s="256"/>
      <c r="F1337" s="256"/>
      <c r="G1337" s="256"/>
      <c r="H1337" s="256"/>
      <c r="I1337" s="256"/>
      <c r="J1337" s="256"/>
      <c r="K1337" s="14"/>
      <c r="L1337" s="12" t="str">
        <f>'ORÇAMENTO BASE'!E87</f>
        <v>m³</v>
      </c>
      <c r="M1337" s="50">
        <f>SUM(L1339:L1346)</f>
        <v>31.199999999999996</v>
      </c>
    </row>
    <row r="1338" spans="1:13" ht="14.25" customHeight="1" x14ac:dyDescent="0.2">
      <c r="A1338" s="101"/>
      <c r="B1338" s="47" t="s">
        <v>159</v>
      </c>
      <c r="C1338" s="47" t="s">
        <v>153</v>
      </c>
      <c r="D1338" s="47" t="s">
        <v>205</v>
      </c>
      <c r="E1338" s="47" t="s">
        <v>153</v>
      </c>
      <c r="F1338" s="47" t="s">
        <v>161</v>
      </c>
      <c r="G1338" s="47" t="s">
        <v>153</v>
      </c>
      <c r="H1338" s="47" t="s">
        <v>152</v>
      </c>
      <c r="I1338" s="256" t="s">
        <v>160</v>
      </c>
      <c r="J1338" s="256"/>
      <c r="K1338" s="14"/>
      <c r="L1338" s="12"/>
      <c r="M1338" s="50"/>
    </row>
    <row r="1339" spans="1:13" x14ac:dyDescent="0.2">
      <c r="A1339" s="101"/>
      <c r="B1339" s="47">
        <v>1</v>
      </c>
      <c r="C1339" s="47" t="s">
        <v>153</v>
      </c>
      <c r="D1339" s="47">
        <v>1</v>
      </c>
      <c r="E1339" s="47" t="s">
        <v>153</v>
      </c>
      <c r="F1339" s="47">
        <v>1.85</v>
      </c>
      <c r="G1339" s="47" t="s">
        <v>153</v>
      </c>
      <c r="H1339" s="47">
        <v>4</v>
      </c>
      <c r="I1339" s="256" t="s">
        <v>206</v>
      </c>
      <c r="J1339" s="256"/>
      <c r="K1339" s="4" t="s">
        <v>154</v>
      </c>
      <c r="L1339" s="7">
        <f>TRUNC(B1339*D1339*F1339*H1339,2)</f>
        <v>7.4</v>
      </c>
      <c r="M1339" s="50"/>
    </row>
    <row r="1340" spans="1:13" x14ac:dyDescent="0.2">
      <c r="A1340" s="101"/>
      <c r="B1340" s="47">
        <v>1.7</v>
      </c>
      <c r="C1340" s="47" t="s">
        <v>153</v>
      </c>
      <c r="D1340" s="47">
        <v>0.34</v>
      </c>
      <c r="E1340" s="47" t="s">
        <v>153</v>
      </c>
      <c r="F1340" s="47">
        <v>0.35</v>
      </c>
      <c r="G1340" s="47" t="s">
        <v>153</v>
      </c>
      <c r="H1340" s="47">
        <v>2</v>
      </c>
      <c r="I1340" s="256" t="s">
        <v>207</v>
      </c>
      <c r="J1340" s="256"/>
      <c r="K1340" s="4" t="s">
        <v>154</v>
      </c>
      <c r="L1340" s="7">
        <f t="shared" ref="L1340:L1346" si="61">TRUNC(B1340*D1340*F1340*H1340,2)</f>
        <v>0.4</v>
      </c>
      <c r="M1340" s="50"/>
    </row>
    <row r="1341" spans="1:13" x14ac:dyDescent="0.2">
      <c r="A1341" s="101"/>
      <c r="B1341" s="47">
        <v>1</v>
      </c>
      <c r="C1341" s="47" t="s">
        <v>153</v>
      </c>
      <c r="D1341" s="47">
        <v>1</v>
      </c>
      <c r="E1341" s="47" t="s">
        <v>153</v>
      </c>
      <c r="F1341" s="47">
        <v>1.85</v>
      </c>
      <c r="G1341" s="47" t="s">
        <v>153</v>
      </c>
      <c r="H1341" s="47">
        <v>4</v>
      </c>
      <c r="I1341" s="256" t="s">
        <v>208</v>
      </c>
      <c r="J1341" s="256"/>
      <c r="K1341" s="4" t="s">
        <v>154</v>
      </c>
      <c r="L1341" s="7">
        <f t="shared" si="61"/>
        <v>7.4</v>
      </c>
      <c r="M1341" s="50"/>
    </row>
    <row r="1342" spans="1:13" x14ac:dyDescent="0.2">
      <c r="A1342" s="101"/>
      <c r="B1342" s="47">
        <v>1.7</v>
      </c>
      <c r="C1342" s="47" t="s">
        <v>153</v>
      </c>
      <c r="D1342" s="47">
        <v>0.34</v>
      </c>
      <c r="E1342" s="47" t="s">
        <v>153</v>
      </c>
      <c r="F1342" s="47">
        <v>0.35</v>
      </c>
      <c r="G1342" s="47" t="s">
        <v>153</v>
      </c>
      <c r="H1342" s="47">
        <v>2</v>
      </c>
      <c r="I1342" s="256" t="s">
        <v>209</v>
      </c>
      <c r="J1342" s="256"/>
      <c r="K1342" s="4" t="s">
        <v>154</v>
      </c>
      <c r="L1342" s="7">
        <f t="shared" si="61"/>
        <v>0.4</v>
      </c>
      <c r="M1342" s="50"/>
    </row>
    <row r="1343" spans="1:13" x14ac:dyDescent="0.2">
      <c r="A1343" s="101"/>
      <c r="B1343" s="47">
        <v>1</v>
      </c>
      <c r="C1343" s="47" t="s">
        <v>153</v>
      </c>
      <c r="D1343" s="47">
        <v>1</v>
      </c>
      <c r="E1343" s="47" t="s">
        <v>153</v>
      </c>
      <c r="F1343" s="47">
        <v>1.85</v>
      </c>
      <c r="G1343" s="47" t="s">
        <v>153</v>
      </c>
      <c r="H1343" s="47">
        <v>4</v>
      </c>
      <c r="I1343" s="256" t="s">
        <v>214</v>
      </c>
      <c r="J1343" s="256"/>
      <c r="K1343" s="4" t="s">
        <v>154</v>
      </c>
      <c r="L1343" s="7">
        <f t="shared" si="61"/>
        <v>7.4</v>
      </c>
      <c r="M1343" s="50"/>
    </row>
    <row r="1344" spans="1:13" x14ac:dyDescent="0.2">
      <c r="A1344" s="101"/>
      <c r="B1344" s="47">
        <v>1.7</v>
      </c>
      <c r="C1344" s="47" t="s">
        <v>153</v>
      </c>
      <c r="D1344" s="47">
        <v>0.34</v>
      </c>
      <c r="E1344" s="47" t="s">
        <v>153</v>
      </c>
      <c r="F1344" s="47">
        <v>0.35</v>
      </c>
      <c r="G1344" s="47" t="s">
        <v>153</v>
      </c>
      <c r="H1344" s="47">
        <v>2</v>
      </c>
      <c r="I1344" s="256" t="s">
        <v>211</v>
      </c>
      <c r="J1344" s="256"/>
      <c r="K1344" s="4" t="s">
        <v>154</v>
      </c>
      <c r="L1344" s="7">
        <f t="shared" si="61"/>
        <v>0.4</v>
      </c>
      <c r="M1344" s="50"/>
    </row>
    <row r="1345" spans="1:13" x14ac:dyDescent="0.2">
      <c r="A1345" s="101"/>
      <c r="B1345" s="47">
        <v>1</v>
      </c>
      <c r="C1345" s="47" t="s">
        <v>153</v>
      </c>
      <c r="D1345" s="47">
        <v>1</v>
      </c>
      <c r="E1345" s="47" t="s">
        <v>153</v>
      </c>
      <c r="F1345" s="47">
        <v>1.85</v>
      </c>
      <c r="G1345" s="47" t="s">
        <v>153</v>
      </c>
      <c r="H1345" s="47">
        <v>4</v>
      </c>
      <c r="I1345" s="256" t="s">
        <v>212</v>
      </c>
      <c r="J1345" s="256"/>
      <c r="K1345" s="4" t="s">
        <v>154</v>
      </c>
      <c r="L1345" s="7">
        <f t="shared" si="61"/>
        <v>7.4</v>
      </c>
      <c r="M1345" s="50"/>
    </row>
    <row r="1346" spans="1:13" x14ac:dyDescent="0.2">
      <c r="A1346" s="101"/>
      <c r="B1346" s="47">
        <v>1.7</v>
      </c>
      <c r="C1346" s="47" t="s">
        <v>153</v>
      </c>
      <c r="D1346" s="47">
        <v>0.34</v>
      </c>
      <c r="E1346" s="47" t="s">
        <v>153</v>
      </c>
      <c r="F1346" s="47">
        <v>0.35</v>
      </c>
      <c r="G1346" s="47" t="s">
        <v>153</v>
      </c>
      <c r="H1346" s="47">
        <v>2</v>
      </c>
      <c r="I1346" s="256" t="s">
        <v>213</v>
      </c>
      <c r="J1346" s="256"/>
      <c r="K1346" s="4" t="s">
        <v>154</v>
      </c>
      <c r="L1346" s="7">
        <f t="shared" si="61"/>
        <v>0.4</v>
      </c>
      <c r="M1346" s="50"/>
    </row>
    <row r="1347" spans="1:13" ht="14.25" customHeight="1" x14ac:dyDescent="0.2">
      <c r="A1347" s="101"/>
      <c r="B1347" s="256"/>
      <c r="C1347" s="256"/>
      <c r="D1347" s="256"/>
      <c r="E1347" s="256"/>
      <c r="F1347" s="256"/>
      <c r="G1347" s="256"/>
      <c r="H1347" s="256"/>
      <c r="I1347" s="256"/>
      <c r="J1347" s="256"/>
      <c r="K1347" s="14"/>
      <c r="L1347" s="12"/>
      <c r="M1347" s="50"/>
    </row>
    <row r="1348" spans="1:13" ht="32.25" customHeight="1" x14ac:dyDescent="0.2">
      <c r="A1348" s="101" t="str">
        <f>'ORÇAMENTO BASE'!A88</f>
        <v>7.2</v>
      </c>
      <c r="B1348" s="256" t="str">
        <f>'ORÇAMENTO BASE'!D88</f>
        <v>PREPARO DE FUNDO DE VALA COM LARGURA MENOR QUE 1,5 M (ACERTO DO SOLO NATURAL), EM LOCAL COM NÍVEL BAIXO DE INTERFERÊNCIA. AF_01/2026</v>
      </c>
      <c r="C1348" s="256"/>
      <c r="D1348" s="256"/>
      <c r="E1348" s="256"/>
      <c r="F1348" s="256"/>
      <c r="G1348" s="256"/>
      <c r="H1348" s="256"/>
      <c r="I1348" s="256"/>
      <c r="J1348" s="256"/>
      <c r="K1348" s="14"/>
      <c r="L1348" s="12" t="str">
        <f>'ORÇAMENTO BASE'!E88</f>
        <v>m²</v>
      </c>
      <c r="M1348" s="50">
        <f>SUM(L1350:L1357)</f>
        <v>20.6</v>
      </c>
    </row>
    <row r="1349" spans="1:13" ht="14.25" customHeight="1" x14ac:dyDescent="0.2">
      <c r="A1349" s="101"/>
      <c r="B1349" s="47" t="s">
        <v>159</v>
      </c>
      <c r="C1349" s="47" t="s">
        <v>153</v>
      </c>
      <c r="D1349" s="47" t="s">
        <v>205</v>
      </c>
      <c r="E1349" s="47" t="s">
        <v>153</v>
      </c>
      <c r="F1349" s="47" t="s">
        <v>152</v>
      </c>
      <c r="G1349" s="14"/>
      <c r="H1349" s="256" t="s">
        <v>160</v>
      </c>
      <c r="I1349" s="256"/>
      <c r="J1349" s="256"/>
      <c r="K1349" s="14"/>
      <c r="L1349" s="12"/>
      <c r="M1349" s="51"/>
    </row>
    <row r="1350" spans="1:13" ht="14.25" customHeight="1" x14ac:dyDescent="0.2">
      <c r="A1350" s="101"/>
      <c r="B1350" s="47">
        <v>1</v>
      </c>
      <c r="C1350" s="47" t="s">
        <v>153</v>
      </c>
      <c r="D1350" s="47">
        <v>1</v>
      </c>
      <c r="E1350" s="47" t="s">
        <v>153</v>
      </c>
      <c r="F1350" s="47">
        <v>4</v>
      </c>
      <c r="G1350" s="14"/>
      <c r="H1350" s="256" t="s">
        <v>206</v>
      </c>
      <c r="I1350" s="256"/>
      <c r="J1350" s="256"/>
      <c r="K1350" s="4" t="s">
        <v>154</v>
      </c>
      <c r="L1350" s="7">
        <f>TRUNC(B1350*D1350*F1350,2)</f>
        <v>4</v>
      </c>
      <c r="M1350" s="51"/>
    </row>
    <row r="1351" spans="1:13" x14ac:dyDescent="0.2">
      <c r="A1351" s="101"/>
      <c r="B1351" s="47">
        <v>1.7</v>
      </c>
      <c r="C1351" s="47" t="s">
        <v>153</v>
      </c>
      <c r="D1351" s="47">
        <v>0.34</v>
      </c>
      <c r="E1351" s="47" t="s">
        <v>153</v>
      </c>
      <c r="F1351" s="47">
        <v>2</v>
      </c>
      <c r="G1351" s="14"/>
      <c r="H1351" s="256" t="s">
        <v>207</v>
      </c>
      <c r="I1351" s="256"/>
      <c r="J1351" s="256"/>
      <c r="K1351" s="4" t="s">
        <v>154</v>
      </c>
      <c r="L1351" s="7">
        <f t="shared" ref="L1351:L1357" si="62">TRUNC(B1351*D1351*F1351,2)</f>
        <v>1.1499999999999999</v>
      </c>
      <c r="M1351" s="51"/>
    </row>
    <row r="1352" spans="1:13" x14ac:dyDescent="0.2">
      <c r="A1352" s="101"/>
      <c r="B1352" s="47">
        <v>1</v>
      </c>
      <c r="C1352" s="47" t="s">
        <v>153</v>
      </c>
      <c r="D1352" s="47">
        <v>1</v>
      </c>
      <c r="E1352" s="47" t="s">
        <v>153</v>
      </c>
      <c r="F1352" s="47">
        <v>4</v>
      </c>
      <c r="G1352" s="14"/>
      <c r="H1352" s="256" t="s">
        <v>208</v>
      </c>
      <c r="I1352" s="256"/>
      <c r="J1352" s="256"/>
      <c r="K1352" s="4" t="s">
        <v>154</v>
      </c>
      <c r="L1352" s="7">
        <f t="shared" si="62"/>
        <v>4</v>
      </c>
      <c r="M1352" s="51"/>
    </row>
    <row r="1353" spans="1:13" x14ac:dyDescent="0.2">
      <c r="A1353" s="101"/>
      <c r="B1353" s="47">
        <v>1.7</v>
      </c>
      <c r="C1353" s="47" t="s">
        <v>153</v>
      </c>
      <c r="D1353" s="47">
        <v>0.34</v>
      </c>
      <c r="E1353" s="47" t="s">
        <v>153</v>
      </c>
      <c r="F1353" s="47">
        <v>2</v>
      </c>
      <c r="G1353" s="14"/>
      <c r="H1353" s="256" t="s">
        <v>209</v>
      </c>
      <c r="I1353" s="256"/>
      <c r="J1353" s="256"/>
      <c r="K1353" s="4" t="s">
        <v>154</v>
      </c>
      <c r="L1353" s="7">
        <f t="shared" si="62"/>
        <v>1.1499999999999999</v>
      </c>
      <c r="M1353" s="51"/>
    </row>
    <row r="1354" spans="1:13" x14ac:dyDescent="0.2">
      <c r="A1354" s="101"/>
      <c r="B1354" s="47">
        <v>1</v>
      </c>
      <c r="C1354" s="47" t="s">
        <v>153</v>
      </c>
      <c r="D1354" s="47">
        <v>1</v>
      </c>
      <c r="E1354" s="47" t="s">
        <v>153</v>
      </c>
      <c r="F1354" s="47">
        <v>4</v>
      </c>
      <c r="G1354" s="14"/>
      <c r="H1354" s="256" t="s">
        <v>214</v>
      </c>
      <c r="I1354" s="256"/>
      <c r="J1354" s="256"/>
      <c r="K1354" s="4" t="s">
        <v>154</v>
      </c>
      <c r="L1354" s="7">
        <f t="shared" si="62"/>
        <v>4</v>
      </c>
      <c r="M1354" s="51"/>
    </row>
    <row r="1355" spans="1:13" x14ac:dyDescent="0.2">
      <c r="A1355" s="101"/>
      <c r="B1355" s="47">
        <v>1.7</v>
      </c>
      <c r="C1355" s="47" t="s">
        <v>153</v>
      </c>
      <c r="D1355" s="47">
        <v>0.34</v>
      </c>
      <c r="E1355" s="47" t="s">
        <v>153</v>
      </c>
      <c r="F1355" s="47">
        <v>2</v>
      </c>
      <c r="G1355" s="14"/>
      <c r="H1355" s="256" t="s">
        <v>211</v>
      </c>
      <c r="I1355" s="256"/>
      <c r="J1355" s="256"/>
      <c r="K1355" s="4" t="s">
        <v>154</v>
      </c>
      <c r="L1355" s="7">
        <f t="shared" si="62"/>
        <v>1.1499999999999999</v>
      </c>
      <c r="M1355" s="51"/>
    </row>
    <row r="1356" spans="1:13" x14ac:dyDescent="0.2">
      <c r="A1356" s="101"/>
      <c r="B1356" s="47">
        <v>1</v>
      </c>
      <c r="C1356" s="47" t="s">
        <v>153</v>
      </c>
      <c r="D1356" s="47">
        <v>1</v>
      </c>
      <c r="E1356" s="47" t="s">
        <v>153</v>
      </c>
      <c r="F1356" s="47">
        <v>4</v>
      </c>
      <c r="G1356" s="14"/>
      <c r="H1356" s="256" t="s">
        <v>212</v>
      </c>
      <c r="I1356" s="256"/>
      <c r="J1356" s="256"/>
      <c r="K1356" s="4" t="s">
        <v>154</v>
      </c>
      <c r="L1356" s="7">
        <f t="shared" si="62"/>
        <v>4</v>
      </c>
      <c r="M1356" s="51"/>
    </row>
    <row r="1357" spans="1:13" x14ac:dyDescent="0.2">
      <c r="A1357" s="101"/>
      <c r="B1357" s="47">
        <v>1.7</v>
      </c>
      <c r="C1357" s="47" t="s">
        <v>153</v>
      </c>
      <c r="D1357" s="47">
        <v>0.34</v>
      </c>
      <c r="E1357" s="47" t="s">
        <v>153</v>
      </c>
      <c r="F1357" s="47">
        <v>2</v>
      </c>
      <c r="G1357" s="14"/>
      <c r="H1357" s="256" t="s">
        <v>213</v>
      </c>
      <c r="I1357" s="256"/>
      <c r="J1357" s="256"/>
      <c r="K1357" s="4" t="s">
        <v>154</v>
      </c>
      <c r="L1357" s="7">
        <f t="shared" si="62"/>
        <v>1.1499999999999999</v>
      </c>
      <c r="M1357" s="51"/>
    </row>
    <row r="1358" spans="1:13" ht="14.25" customHeight="1" x14ac:dyDescent="0.2">
      <c r="A1358" s="101"/>
      <c r="B1358" s="256"/>
      <c r="C1358" s="256"/>
      <c r="D1358" s="256"/>
      <c r="E1358" s="256"/>
      <c r="F1358" s="256"/>
      <c r="G1358" s="256"/>
      <c r="H1358" s="256"/>
      <c r="I1358" s="256"/>
      <c r="J1358" s="256"/>
      <c r="K1358" s="14"/>
      <c r="L1358" s="12"/>
      <c r="M1358" s="51"/>
    </row>
    <row r="1359" spans="1:13" ht="32.25" customHeight="1" x14ac:dyDescent="0.2">
      <c r="A1359" s="101" t="str">
        <f>'ORÇAMENTO BASE'!A89</f>
        <v>7.3</v>
      </c>
      <c r="B1359" s="256" t="str">
        <f>'ORÇAMENTO BASE'!D89</f>
        <v>CONCRETO MAGRO PARA LASTRO, TRAÇO 1:4,5:4,5 (EM MASSA SECA DE CIMENTO/ AREIA MÉDIA/ BRITA 1) - PREPARO MECÂNICO COM BETONEIRA 600 L. AF_05/2021</v>
      </c>
      <c r="C1359" s="256"/>
      <c r="D1359" s="256"/>
      <c r="E1359" s="256"/>
      <c r="F1359" s="256"/>
      <c r="G1359" s="256"/>
      <c r="H1359" s="256"/>
      <c r="I1359" s="256"/>
      <c r="J1359" s="256"/>
      <c r="K1359" s="14"/>
      <c r="L1359" s="12" t="str">
        <f>'ORÇAMENTO BASE'!E89</f>
        <v>m³</v>
      </c>
      <c r="M1359" s="50">
        <f>SUM(L1361:L1368)</f>
        <v>0.56000000000000005</v>
      </c>
    </row>
    <row r="1360" spans="1:13" x14ac:dyDescent="0.2">
      <c r="A1360" s="101"/>
      <c r="B1360" s="47" t="s">
        <v>159</v>
      </c>
      <c r="C1360" s="47" t="s">
        <v>153</v>
      </c>
      <c r="D1360" s="47" t="s">
        <v>205</v>
      </c>
      <c r="E1360" s="47" t="s">
        <v>153</v>
      </c>
      <c r="F1360" s="47" t="s">
        <v>215</v>
      </c>
      <c r="G1360" s="47" t="s">
        <v>153</v>
      </c>
      <c r="H1360" s="47" t="s">
        <v>152</v>
      </c>
      <c r="I1360" s="256" t="s">
        <v>160</v>
      </c>
      <c r="J1360" s="256"/>
      <c r="K1360" s="14"/>
      <c r="L1360" s="12"/>
      <c r="M1360" s="51"/>
    </row>
    <row r="1361" spans="1:13" x14ac:dyDescent="0.2">
      <c r="A1361" s="101"/>
      <c r="B1361" s="47">
        <v>0.8</v>
      </c>
      <c r="C1361" s="47" t="s">
        <v>153</v>
      </c>
      <c r="D1361" s="47">
        <v>0.8</v>
      </c>
      <c r="E1361" s="47" t="s">
        <v>153</v>
      </c>
      <c r="F1361" s="47">
        <v>0.05</v>
      </c>
      <c r="G1361" s="47" t="s">
        <v>153</v>
      </c>
      <c r="H1361" s="47">
        <v>4</v>
      </c>
      <c r="I1361" s="256" t="s">
        <v>206</v>
      </c>
      <c r="J1361" s="256"/>
      <c r="K1361" s="4" t="s">
        <v>154</v>
      </c>
      <c r="L1361" s="7">
        <f>TRUNC(B1361*D1361*F1361*H1361,2)</f>
        <v>0.12</v>
      </c>
      <c r="M1361" s="51"/>
    </row>
    <row r="1362" spans="1:13" x14ac:dyDescent="0.2">
      <c r="A1362" s="101"/>
      <c r="B1362" s="47">
        <v>2.4</v>
      </c>
      <c r="C1362" s="47" t="s">
        <v>153</v>
      </c>
      <c r="D1362" s="47">
        <v>0.14000000000000001</v>
      </c>
      <c r="E1362" s="47" t="s">
        <v>153</v>
      </c>
      <c r="F1362" s="47">
        <v>0.03</v>
      </c>
      <c r="G1362" s="47" t="s">
        <v>153</v>
      </c>
      <c r="H1362" s="47">
        <v>2</v>
      </c>
      <c r="I1362" s="256" t="s">
        <v>207</v>
      </c>
      <c r="J1362" s="256"/>
      <c r="K1362" s="4" t="s">
        <v>154</v>
      </c>
      <c r="L1362" s="7">
        <f t="shared" ref="L1362:L1368" si="63">TRUNC(B1362*D1362*F1362*H1362,2)</f>
        <v>0.02</v>
      </c>
      <c r="M1362" s="51"/>
    </row>
    <row r="1363" spans="1:13" x14ac:dyDescent="0.2">
      <c r="A1363" s="101"/>
      <c r="B1363" s="47">
        <v>0.8</v>
      </c>
      <c r="C1363" s="47" t="s">
        <v>153</v>
      </c>
      <c r="D1363" s="47">
        <v>0.8</v>
      </c>
      <c r="E1363" s="47" t="s">
        <v>153</v>
      </c>
      <c r="F1363" s="47">
        <v>0.05</v>
      </c>
      <c r="G1363" s="47" t="s">
        <v>153</v>
      </c>
      <c r="H1363" s="47">
        <v>4</v>
      </c>
      <c r="I1363" s="256" t="s">
        <v>208</v>
      </c>
      <c r="J1363" s="256"/>
      <c r="K1363" s="4" t="s">
        <v>154</v>
      </c>
      <c r="L1363" s="7">
        <f t="shared" si="63"/>
        <v>0.12</v>
      </c>
      <c r="M1363" s="51"/>
    </row>
    <row r="1364" spans="1:13" x14ac:dyDescent="0.2">
      <c r="A1364" s="101"/>
      <c r="B1364" s="47">
        <v>2.4</v>
      </c>
      <c r="C1364" s="47" t="s">
        <v>153</v>
      </c>
      <c r="D1364" s="47">
        <v>0.14000000000000001</v>
      </c>
      <c r="E1364" s="47" t="s">
        <v>153</v>
      </c>
      <c r="F1364" s="47">
        <v>0.03</v>
      </c>
      <c r="G1364" s="47" t="s">
        <v>153</v>
      </c>
      <c r="H1364" s="47">
        <v>2</v>
      </c>
      <c r="I1364" s="256" t="s">
        <v>209</v>
      </c>
      <c r="J1364" s="256"/>
      <c r="K1364" s="4" t="s">
        <v>154</v>
      </c>
      <c r="L1364" s="7">
        <f t="shared" si="63"/>
        <v>0.02</v>
      </c>
      <c r="M1364" s="51"/>
    </row>
    <row r="1365" spans="1:13" x14ac:dyDescent="0.2">
      <c r="A1365" s="101"/>
      <c r="B1365" s="47">
        <v>0.8</v>
      </c>
      <c r="C1365" s="47" t="s">
        <v>153</v>
      </c>
      <c r="D1365" s="47">
        <v>0.8</v>
      </c>
      <c r="E1365" s="47" t="s">
        <v>153</v>
      </c>
      <c r="F1365" s="47">
        <v>0.05</v>
      </c>
      <c r="G1365" s="47" t="s">
        <v>153</v>
      </c>
      <c r="H1365" s="47">
        <v>4</v>
      </c>
      <c r="I1365" s="256" t="s">
        <v>214</v>
      </c>
      <c r="J1365" s="256"/>
      <c r="K1365" s="4" t="s">
        <v>154</v>
      </c>
      <c r="L1365" s="7">
        <f t="shared" si="63"/>
        <v>0.12</v>
      </c>
      <c r="M1365" s="51"/>
    </row>
    <row r="1366" spans="1:13" x14ac:dyDescent="0.2">
      <c r="A1366" s="101"/>
      <c r="B1366" s="47">
        <v>2.4</v>
      </c>
      <c r="C1366" s="47" t="s">
        <v>153</v>
      </c>
      <c r="D1366" s="47">
        <v>0.14000000000000001</v>
      </c>
      <c r="E1366" s="47" t="s">
        <v>153</v>
      </c>
      <c r="F1366" s="47">
        <v>0.03</v>
      </c>
      <c r="G1366" s="47" t="s">
        <v>153</v>
      </c>
      <c r="H1366" s="47">
        <v>2</v>
      </c>
      <c r="I1366" s="256" t="s">
        <v>211</v>
      </c>
      <c r="J1366" s="256"/>
      <c r="K1366" s="4" t="s">
        <v>154</v>
      </c>
      <c r="L1366" s="7">
        <f t="shared" si="63"/>
        <v>0.02</v>
      </c>
      <c r="M1366" s="51"/>
    </row>
    <row r="1367" spans="1:13" x14ac:dyDescent="0.2">
      <c r="A1367" s="101"/>
      <c r="B1367" s="47">
        <v>0.8</v>
      </c>
      <c r="C1367" s="47" t="s">
        <v>153</v>
      </c>
      <c r="D1367" s="47">
        <v>0.8</v>
      </c>
      <c r="E1367" s="47" t="s">
        <v>153</v>
      </c>
      <c r="F1367" s="47">
        <v>0.05</v>
      </c>
      <c r="G1367" s="47" t="s">
        <v>153</v>
      </c>
      <c r="H1367" s="47">
        <v>4</v>
      </c>
      <c r="I1367" s="256" t="s">
        <v>212</v>
      </c>
      <c r="J1367" s="256"/>
      <c r="K1367" s="4" t="s">
        <v>154</v>
      </c>
      <c r="L1367" s="7">
        <f t="shared" si="63"/>
        <v>0.12</v>
      </c>
      <c r="M1367" s="51"/>
    </row>
    <row r="1368" spans="1:13" x14ac:dyDescent="0.2">
      <c r="A1368" s="101"/>
      <c r="B1368" s="47">
        <v>2.4</v>
      </c>
      <c r="C1368" s="47" t="s">
        <v>153</v>
      </c>
      <c r="D1368" s="47">
        <v>0.14000000000000001</v>
      </c>
      <c r="E1368" s="47" t="s">
        <v>153</v>
      </c>
      <c r="F1368" s="47">
        <v>0.03</v>
      </c>
      <c r="G1368" s="47" t="s">
        <v>153</v>
      </c>
      <c r="H1368" s="47">
        <v>2</v>
      </c>
      <c r="I1368" s="256" t="s">
        <v>213</v>
      </c>
      <c r="J1368" s="256"/>
      <c r="K1368" s="4" t="s">
        <v>154</v>
      </c>
      <c r="L1368" s="7">
        <f t="shared" si="63"/>
        <v>0.02</v>
      </c>
      <c r="M1368" s="51"/>
    </row>
    <row r="1369" spans="1:13" ht="14.25" customHeight="1" x14ac:dyDescent="0.2">
      <c r="A1369" s="101"/>
      <c r="B1369" s="256"/>
      <c r="C1369" s="256"/>
      <c r="D1369" s="256"/>
      <c r="E1369" s="256"/>
      <c r="F1369" s="256"/>
      <c r="G1369" s="256"/>
      <c r="H1369" s="256"/>
      <c r="I1369" s="256"/>
      <c r="J1369" s="256"/>
      <c r="K1369" s="14"/>
      <c r="L1369" s="12"/>
      <c r="M1369" s="51"/>
    </row>
    <row r="1370" spans="1:13" ht="34.5" customHeight="1" x14ac:dyDescent="0.2">
      <c r="A1370" s="101" t="str">
        <f>'ORÇAMENTO BASE'!A90</f>
        <v>7.4</v>
      </c>
      <c r="B1370" s="256" t="str">
        <f>'ORÇAMENTO BASE'!D90</f>
        <v>FABRICAÇÃO, MONTAGEM E DESMONTAGEM DE FÔRMA PARA SAPATA, EM MADEIRA SERRADA, E=25 MM, 4 UTILIZAÇÕES. AF_01/2024</v>
      </c>
      <c r="C1370" s="256"/>
      <c r="D1370" s="256"/>
      <c r="E1370" s="256"/>
      <c r="F1370" s="256"/>
      <c r="G1370" s="256"/>
      <c r="H1370" s="256"/>
      <c r="I1370" s="256"/>
      <c r="J1370" s="256"/>
      <c r="K1370" s="14"/>
      <c r="L1370" s="12" t="str">
        <f>'ORÇAMENTO BASE'!E90</f>
        <v>m²</v>
      </c>
      <c r="M1370" s="50">
        <f>SUM(L1372:L1375)</f>
        <v>15.36</v>
      </c>
    </row>
    <row r="1371" spans="1:13" x14ac:dyDescent="0.2">
      <c r="A1371" s="101"/>
      <c r="B1371" s="47" t="s">
        <v>159</v>
      </c>
      <c r="C1371" s="47" t="s">
        <v>153</v>
      </c>
      <c r="D1371" s="47" t="s">
        <v>161</v>
      </c>
      <c r="E1371" s="47" t="s">
        <v>153</v>
      </c>
      <c r="F1371" s="47" t="s">
        <v>152</v>
      </c>
      <c r="G1371" s="47"/>
      <c r="H1371" s="255" t="s">
        <v>160</v>
      </c>
      <c r="I1371" s="255"/>
      <c r="J1371" s="255"/>
      <c r="K1371" s="49"/>
      <c r="L1371" s="12"/>
      <c r="M1371" s="51"/>
    </row>
    <row r="1372" spans="1:13" x14ac:dyDescent="0.2">
      <c r="A1372" s="101"/>
      <c r="B1372" s="47">
        <f>0.8+0.8+0.8+0.8</f>
        <v>3.2</v>
      </c>
      <c r="C1372" s="47" t="s">
        <v>153</v>
      </c>
      <c r="D1372" s="47">
        <v>0.3</v>
      </c>
      <c r="E1372" s="47" t="s">
        <v>153</v>
      </c>
      <c r="F1372" s="47">
        <v>4</v>
      </c>
      <c r="G1372" s="47"/>
      <c r="H1372" s="255" t="s">
        <v>216</v>
      </c>
      <c r="I1372" s="255"/>
      <c r="J1372" s="255"/>
      <c r="K1372" s="49" t="s">
        <v>154</v>
      </c>
      <c r="L1372" s="49">
        <f>TRUNC(B1372*D1372*F1372,2)</f>
        <v>3.84</v>
      </c>
      <c r="M1372" s="51"/>
    </row>
    <row r="1373" spans="1:13" x14ac:dyDescent="0.2">
      <c r="A1373" s="101"/>
      <c r="B1373" s="47">
        <f t="shared" ref="B1373:B1375" si="64">0.8+0.8+0.8+0.8</f>
        <v>3.2</v>
      </c>
      <c r="C1373" s="47" t="s">
        <v>153</v>
      </c>
      <c r="D1373" s="47">
        <v>0.3</v>
      </c>
      <c r="E1373" s="47" t="s">
        <v>153</v>
      </c>
      <c r="F1373" s="47">
        <v>4</v>
      </c>
      <c r="G1373" s="47"/>
      <c r="H1373" s="255" t="s">
        <v>217</v>
      </c>
      <c r="I1373" s="255"/>
      <c r="J1373" s="255"/>
      <c r="K1373" s="49" t="s">
        <v>154</v>
      </c>
      <c r="L1373" s="49">
        <f t="shared" ref="L1373:L1375" si="65">TRUNC(B1373*D1373*F1373,2)</f>
        <v>3.84</v>
      </c>
      <c r="M1373" s="51"/>
    </row>
    <row r="1374" spans="1:13" x14ac:dyDescent="0.2">
      <c r="A1374" s="101"/>
      <c r="B1374" s="47">
        <f t="shared" si="64"/>
        <v>3.2</v>
      </c>
      <c r="C1374" s="47" t="s">
        <v>153</v>
      </c>
      <c r="D1374" s="47">
        <v>0.3</v>
      </c>
      <c r="E1374" s="47" t="s">
        <v>153</v>
      </c>
      <c r="F1374" s="47">
        <v>4</v>
      </c>
      <c r="G1374" s="47"/>
      <c r="H1374" s="255" t="s">
        <v>218</v>
      </c>
      <c r="I1374" s="255"/>
      <c r="J1374" s="255"/>
      <c r="K1374" s="49" t="s">
        <v>154</v>
      </c>
      <c r="L1374" s="49">
        <f t="shared" si="65"/>
        <v>3.84</v>
      </c>
      <c r="M1374" s="51"/>
    </row>
    <row r="1375" spans="1:13" x14ac:dyDescent="0.2">
      <c r="A1375" s="101"/>
      <c r="B1375" s="47">
        <f t="shared" si="64"/>
        <v>3.2</v>
      </c>
      <c r="C1375" s="47" t="s">
        <v>153</v>
      </c>
      <c r="D1375" s="47">
        <v>0.3</v>
      </c>
      <c r="E1375" s="47" t="s">
        <v>153</v>
      </c>
      <c r="F1375" s="47">
        <v>4</v>
      </c>
      <c r="G1375" s="47"/>
      <c r="H1375" s="255" t="s">
        <v>219</v>
      </c>
      <c r="I1375" s="255"/>
      <c r="J1375" s="255"/>
      <c r="K1375" s="49" t="s">
        <v>154</v>
      </c>
      <c r="L1375" s="49">
        <f t="shared" si="65"/>
        <v>3.84</v>
      </c>
      <c r="M1375" s="51"/>
    </row>
    <row r="1376" spans="1:13" ht="14.25" customHeight="1" x14ac:dyDescent="0.2">
      <c r="A1376" s="101"/>
      <c r="B1376" s="256"/>
      <c r="C1376" s="256"/>
      <c r="D1376" s="256"/>
      <c r="E1376" s="256"/>
      <c r="F1376" s="256"/>
      <c r="G1376" s="256"/>
      <c r="H1376" s="256"/>
      <c r="I1376" s="256"/>
      <c r="J1376" s="256"/>
      <c r="K1376" s="14"/>
      <c r="L1376" s="12"/>
      <c r="M1376" s="51"/>
    </row>
    <row r="1377" spans="1:13" ht="35.25" customHeight="1" x14ac:dyDescent="0.2">
      <c r="A1377" s="101" t="str">
        <f>'ORÇAMENTO BASE'!A91</f>
        <v>7.5</v>
      </c>
      <c r="B1377" s="256" t="str">
        <f>'ORÇAMENTO BASE'!D91</f>
        <v>FABRICAÇÃO, MONTAGEM E DESMONTAGEM DE FÔRMA PARA VIGA BALDRAME, EM MADEIRA SERRADA, E=25 MM, 4 UTILIZAÇÕES. AF_01/2024</v>
      </c>
      <c r="C1377" s="256"/>
      <c r="D1377" s="256"/>
      <c r="E1377" s="256"/>
      <c r="F1377" s="256"/>
      <c r="G1377" s="256"/>
      <c r="H1377" s="256"/>
      <c r="I1377" s="256"/>
      <c r="J1377" s="256"/>
      <c r="K1377" s="14"/>
      <c r="L1377" s="12" t="str">
        <f>'ORÇAMENTO BASE'!E91</f>
        <v>m²</v>
      </c>
      <c r="M1377" s="50">
        <f>SUM(L1379:L1382)</f>
        <v>11.52</v>
      </c>
    </row>
    <row r="1378" spans="1:13" x14ac:dyDescent="0.2">
      <c r="A1378" s="101"/>
      <c r="B1378" s="47" t="s">
        <v>159</v>
      </c>
      <c r="C1378" s="47" t="s">
        <v>153</v>
      </c>
      <c r="D1378" s="47" t="s">
        <v>161</v>
      </c>
      <c r="E1378" s="47" t="s">
        <v>153</v>
      </c>
      <c r="F1378" s="47" t="s">
        <v>152</v>
      </c>
      <c r="G1378" s="47"/>
      <c r="H1378" s="255" t="s">
        <v>160</v>
      </c>
      <c r="I1378" s="255"/>
      <c r="J1378" s="255"/>
      <c r="K1378" s="49"/>
      <c r="L1378" s="12"/>
      <c r="M1378" s="51"/>
    </row>
    <row r="1379" spans="1:13" x14ac:dyDescent="0.2">
      <c r="A1379" s="101"/>
      <c r="B1379" s="47">
        <v>2.4</v>
      </c>
      <c r="C1379" s="47" t="s">
        <v>153</v>
      </c>
      <c r="D1379" s="47">
        <v>0.3</v>
      </c>
      <c r="E1379" s="47" t="s">
        <v>153</v>
      </c>
      <c r="F1379" s="47">
        <v>4</v>
      </c>
      <c r="G1379" s="47"/>
      <c r="H1379" s="255" t="s">
        <v>216</v>
      </c>
      <c r="I1379" s="255"/>
      <c r="J1379" s="255"/>
      <c r="K1379" s="49" t="s">
        <v>154</v>
      </c>
      <c r="L1379" s="49">
        <f>TRUNC(B1379*D1379*F1379,2)</f>
        <v>2.88</v>
      </c>
      <c r="M1379" s="51"/>
    </row>
    <row r="1380" spans="1:13" x14ac:dyDescent="0.2">
      <c r="A1380" s="101"/>
      <c r="B1380" s="47">
        <v>2.4</v>
      </c>
      <c r="C1380" s="47" t="s">
        <v>153</v>
      </c>
      <c r="D1380" s="47">
        <v>0.3</v>
      </c>
      <c r="E1380" s="47" t="s">
        <v>153</v>
      </c>
      <c r="F1380" s="47">
        <v>4</v>
      </c>
      <c r="G1380" s="47"/>
      <c r="H1380" s="255" t="s">
        <v>217</v>
      </c>
      <c r="I1380" s="255"/>
      <c r="J1380" s="255"/>
      <c r="K1380" s="49" t="s">
        <v>154</v>
      </c>
      <c r="L1380" s="49">
        <f t="shared" ref="L1380:L1382" si="66">TRUNC(B1380*D1380*F1380,2)</f>
        <v>2.88</v>
      </c>
      <c r="M1380" s="51"/>
    </row>
    <row r="1381" spans="1:13" x14ac:dyDescent="0.2">
      <c r="A1381" s="101"/>
      <c r="B1381" s="47">
        <v>2.4</v>
      </c>
      <c r="C1381" s="47" t="s">
        <v>153</v>
      </c>
      <c r="D1381" s="47">
        <v>0.3</v>
      </c>
      <c r="E1381" s="47" t="s">
        <v>153</v>
      </c>
      <c r="F1381" s="47">
        <v>4</v>
      </c>
      <c r="G1381" s="47"/>
      <c r="H1381" s="255" t="s">
        <v>218</v>
      </c>
      <c r="I1381" s="255"/>
      <c r="J1381" s="255"/>
      <c r="K1381" s="49" t="s">
        <v>154</v>
      </c>
      <c r="L1381" s="49">
        <f t="shared" si="66"/>
        <v>2.88</v>
      </c>
      <c r="M1381" s="51"/>
    </row>
    <row r="1382" spans="1:13" x14ac:dyDescent="0.2">
      <c r="A1382" s="101"/>
      <c r="B1382" s="47">
        <v>2.4</v>
      </c>
      <c r="C1382" s="47" t="s">
        <v>153</v>
      </c>
      <c r="D1382" s="47">
        <v>0.3</v>
      </c>
      <c r="E1382" s="47" t="s">
        <v>153</v>
      </c>
      <c r="F1382" s="47">
        <v>4</v>
      </c>
      <c r="G1382" s="47"/>
      <c r="H1382" s="255" t="s">
        <v>219</v>
      </c>
      <c r="I1382" s="255"/>
      <c r="J1382" s="255"/>
      <c r="K1382" s="49" t="s">
        <v>154</v>
      </c>
      <c r="L1382" s="49">
        <f t="shared" si="66"/>
        <v>2.88</v>
      </c>
      <c r="M1382" s="51"/>
    </row>
    <row r="1383" spans="1:13" ht="14.25" customHeight="1" x14ac:dyDescent="0.2">
      <c r="A1383" s="101"/>
      <c r="B1383" s="256"/>
      <c r="C1383" s="256"/>
      <c r="D1383" s="256"/>
      <c r="E1383" s="256"/>
      <c r="F1383" s="256"/>
      <c r="G1383" s="256"/>
      <c r="H1383" s="256"/>
      <c r="I1383" s="256"/>
      <c r="J1383" s="256"/>
      <c r="K1383" s="14"/>
      <c r="L1383" s="12"/>
      <c r="M1383" s="51"/>
    </row>
    <row r="1384" spans="1:13" ht="44.25" customHeight="1" x14ac:dyDescent="0.2">
      <c r="A1384" s="101" t="str">
        <f>'ORÇAMENTO BASE'!A92</f>
        <v>7.6</v>
      </c>
      <c r="B1384" s="256" t="str">
        <f>'ORÇAMENTO BASE'!D92</f>
        <v>MONTAGEM E DESMONTAGEM DE FÔRMA DE PILARES RETANGULARES E ESTRUTURAS SIMILARES, PÉ-DIREITO SIMPLES, EM CHAPA DE MADEIRA COMPENSADA PLASTIFICADA, 18 UTILIZAÇÕES. AF_09/2020</v>
      </c>
      <c r="C1384" s="256"/>
      <c r="D1384" s="256"/>
      <c r="E1384" s="256"/>
      <c r="F1384" s="256"/>
      <c r="G1384" s="256"/>
      <c r="H1384" s="256"/>
      <c r="I1384" s="256"/>
      <c r="J1384" s="256"/>
      <c r="K1384" s="14"/>
      <c r="L1384" s="12" t="str">
        <f>'ORÇAMENTO BASE'!E92</f>
        <v>m²</v>
      </c>
      <c r="M1384" s="50">
        <f>SUM(L1386:L1393)</f>
        <v>74.88</v>
      </c>
    </row>
    <row r="1385" spans="1:13" x14ac:dyDescent="0.2">
      <c r="A1385" s="101"/>
      <c r="B1385" s="47" t="s">
        <v>159</v>
      </c>
      <c r="C1385" s="47" t="s">
        <v>153</v>
      </c>
      <c r="D1385" s="47" t="s">
        <v>161</v>
      </c>
      <c r="E1385" s="47" t="s">
        <v>153</v>
      </c>
      <c r="F1385" s="47" t="s">
        <v>152</v>
      </c>
      <c r="G1385" s="14"/>
      <c r="H1385" s="255" t="s">
        <v>160</v>
      </c>
      <c r="I1385" s="255"/>
      <c r="J1385" s="255"/>
      <c r="K1385" s="14"/>
      <c r="L1385" s="12"/>
      <c r="M1385" s="51"/>
    </row>
    <row r="1386" spans="1:13" x14ac:dyDescent="0.2">
      <c r="A1386" s="101"/>
      <c r="B1386" s="47">
        <f t="shared" ref="B1386:B1393" si="67">0.3+0.3+0.3+0.3</f>
        <v>1.2</v>
      </c>
      <c r="C1386" s="47" t="s">
        <v>153</v>
      </c>
      <c r="D1386" s="47">
        <v>1.2</v>
      </c>
      <c r="E1386" s="47" t="s">
        <v>153</v>
      </c>
      <c r="F1386" s="47">
        <v>4</v>
      </c>
      <c r="G1386" s="14"/>
      <c r="H1386" s="255" t="s">
        <v>216</v>
      </c>
      <c r="I1386" s="255"/>
      <c r="J1386" s="255"/>
      <c r="K1386" s="49" t="s">
        <v>154</v>
      </c>
      <c r="L1386" s="49">
        <f>TRUNC(B1386*D1386*F1386,2)</f>
        <v>5.76</v>
      </c>
      <c r="M1386" s="51"/>
    </row>
    <row r="1387" spans="1:13" ht="12.75" customHeight="1" x14ac:dyDescent="0.2">
      <c r="A1387" s="101"/>
      <c r="B1387" s="47">
        <f t="shared" si="67"/>
        <v>1.2</v>
      </c>
      <c r="C1387" s="47" t="s">
        <v>153</v>
      </c>
      <c r="D1387" s="47">
        <v>2.7</v>
      </c>
      <c r="E1387" s="47" t="s">
        <v>153</v>
      </c>
      <c r="F1387" s="47">
        <v>4</v>
      </c>
      <c r="G1387" s="14"/>
      <c r="H1387" s="255" t="s">
        <v>216</v>
      </c>
      <c r="I1387" s="255"/>
      <c r="J1387" s="255"/>
      <c r="K1387" s="49" t="s">
        <v>154</v>
      </c>
      <c r="L1387" s="49">
        <f t="shared" ref="L1387:L1393" si="68">TRUNC(B1387*D1387*F1387,2)</f>
        <v>12.96</v>
      </c>
      <c r="M1387" s="51"/>
    </row>
    <row r="1388" spans="1:13" x14ac:dyDescent="0.2">
      <c r="A1388" s="101"/>
      <c r="B1388" s="47">
        <f t="shared" si="67"/>
        <v>1.2</v>
      </c>
      <c r="C1388" s="47" t="s">
        <v>153</v>
      </c>
      <c r="D1388" s="47">
        <v>1.2</v>
      </c>
      <c r="E1388" s="47" t="s">
        <v>153</v>
      </c>
      <c r="F1388" s="47">
        <v>4</v>
      </c>
      <c r="G1388" s="14"/>
      <c r="H1388" s="255" t="s">
        <v>217</v>
      </c>
      <c r="I1388" s="255"/>
      <c r="J1388" s="255"/>
      <c r="K1388" s="49" t="s">
        <v>154</v>
      </c>
      <c r="L1388" s="49">
        <f t="shared" si="68"/>
        <v>5.76</v>
      </c>
      <c r="M1388" s="51"/>
    </row>
    <row r="1389" spans="1:13" x14ac:dyDescent="0.2">
      <c r="A1389" s="101"/>
      <c r="B1389" s="47">
        <f t="shared" si="67"/>
        <v>1.2</v>
      </c>
      <c r="C1389" s="47" t="s">
        <v>153</v>
      </c>
      <c r="D1389" s="47">
        <v>2.7</v>
      </c>
      <c r="E1389" s="47" t="s">
        <v>153</v>
      </c>
      <c r="F1389" s="47">
        <v>4</v>
      </c>
      <c r="G1389" s="14"/>
      <c r="H1389" s="255" t="s">
        <v>217</v>
      </c>
      <c r="I1389" s="255"/>
      <c r="J1389" s="255"/>
      <c r="K1389" s="49" t="s">
        <v>154</v>
      </c>
      <c r="L1389" s="49">
        <f t="shared" si="68"/>
        <v>12.96</v>
      </c>
      <c r="M1389" s="51"/>
    </row>
    <row r="1390" spans="1:13" x14ac:dyDescent="0.2">
      <c r="A1390" s="101"/>
      <c r="B1390" s="47">
        <f t="shared" si="67"/>
        <v>1.2</v>
      </c>
      <c r="C1390" s="47" t="s">
        <v>153</v>
      </c>
      <c r="D1390" s="47">
        <v>1.2</v>
      </c>
      <c r="E1390" s="47" t="s">
        <v>153</v>
      </c>
      <c r="F1390" s="47">
        <v>4</v>
      </c>
      <c r="G1390" s="14"/>
      <c r="H1390" s="255" t="s">
        <v>218</v>
      </c>
      <c r="I1390" s="255"/>
      <c r="J1390" s="255"/>
      <c r="K1390" s="49" t="s">
        <v>154</v>
      </c>
      <c r="L1390" s="49">
        <f t="shared" si="68"/>
        <v>5.76</v>
      </c>
      <c r="M1390" s="51"/>
    </row>
    <row r="1391" spans="1:13" x14ac:dyDescent="0.2">
      <c r="A1391" s="101"/>
      <c r="B1391" s="47">
        <f t="shared" si="67"/>
        <v>1.2</v>
      </c>
      <c r="C1391" s="47" t="s">
        <v>153</v>
      </c>
      <c r="D1391" s="47">
        <v>2.7</v>
      </c>
      <c r="E1391" s="47" t="s">
        <v>153</v>
      </c>
      <c r="F1391" s="47">
        <v>4</v>
      </c>
      <c r="G1391" s="14"/>
      <c r="H1391" s="255" t="s">
        <v>218</v>
      </c>
      <c r="I1391" s="255"/>
      <c r="J1391" s="255"/>
      <c r="K1391" s="49" t="s">
        <v>154</v>
      </c>
      <c r="L1391" s="49">
        <f t="shared" si="68"/>
        <v>12.96</v>
      </c>
      <c r="M1391" s="51"/>
    </row>
    <row r="1392" spans="1:13" x14ac:dyDescent="0.2">
      <c r="A1392" s="101"/>
      <c r="B1392" s="47">
        <f t="shared" si="67"/>
        <v>1.2</v>
      </c>
      <c r="C1392" s="47" t="s">
        <v>153</v>
      </c>
      <c r="D1392" s="47">
        <v>1.2</v>
      </c>
      <c r="E1392" s="47" t="s">
        <v>153</v>
      </c>
      <c r="F1392" s="47">
        <v>4</v>
      </c>
      <c r="G1392" s="14"/>
      <c r="H1392" s="255" t="s">
        <v>219</v>
      </c>
      <c r="I1392" s="255"/>
      <c r="J1392" s="255"/>
      <c r="K1392" s="49" t="s">
        <v>154</v>
      </c>
      <c r="L1392" s="49">
        <f t="shared" si="68"/>
        <v>5.76</v>
      </c>
      <c r="M1392" s="51"/>
    </row>
    <row r="1393" spans="1:13" x14ac:dyDescent="0.2">
      <c r="A1393" s="101"/>
      <c r="B1393" s="47">
        <f t="shared" si="67"/>
        <v>1.2</v>
      </c>
      <c r="C1393" s="47" t="s">
        <v>153</v>
      </c>
      <c r="D1393" s="47">
        <v>2.7</v>
      </c>
      <c r="E1393" s="47" t="s">
        <v>153</v>
      </c>
      <c r="F1393" s="47">
        <v>4</v>
      </c>
      <c r="G1393" s="14"/>
      <c r="H1393" s="255" t="s">
        <v>219</v>
      </c>
      <c r="I1393" s="255"/>
      <c r="J1393" s="255"/>
      <c r="K1393" s="49" t="s">
        <v>154</v>
      </c>
      <c r="L1393" s="49">
        <f t="shared" si="68"/>
        <v>12.96</v>
      </c>
      <c r="M1393" s="51"/>
    </row>
    <row r="1394" spans="1:13" ht="14.25" customHeight="1" x14ac:dyDescent="0.2">
      <c r="A1394" s="101"/>
      <c r="B1394" s="256"/>
      <c r="C1394" s="256"/>
      <c r="D1394" s="256"/>
      <c r="E1394" s="256"/>
      <c r="F1394" s="256"/>
      <c r="G1394" s="256"/>
      <c r="H1394" s="256"/>
      <c r="I1394" s="256"/>
      <c r="J1394" s="256"/>
      <c r="K1394" s="14"/>
      <c r="L1394" s="12"/>
      <c r="M1394" s="51"/>
    </row>
    <row r="1395" spans="1:13" ht="33" customHeight="1" x14ac:dyDescent="0.2">
      <c r="A1395" s="101" t="str">
        <f>'ORÇAMENTO BASE'!A93</f>
        <v>7.7</v>
      </c>
      <c r="B1395" s="256" t="str">
        <f>'ORÇAMENTO BASE'!D93</f>
        <v>MONTAGEM E DESMONTAGEM DE FÔRMA DE VIGA, ESCORAMENTO COM GARFO DE MADEIRA, PÉ-DIREITO SIMPLES, EM CHAPA DE MADEIRA PLASTIFICADA, 18 UTILIZAÇÕES. AF_09/2020</v>
      </c>
      <c r="C1395" s="256"/>
      <c r="D1395" s="256"/>
      <c r="E1395" s="256"/>
      <c r="F1395" s="256"/>
      <c r="G1395" s="256"/>
      <c r="H1395" s="256"/>
      <c r="I1395" s="256"/>
      <c r="J1395" s="256"/>
      <c r="K1395" s="14"/>
      <c r="L1395" s="12" t="str">
        <f>'ORÇAMENTO BASE'!E93</f>
        <v>m²</v>
      </c>
      <c r="M1395" s="50">
        <f>SUM(L1397:L1400)</f>
        <v>11.52</v>
      </c>
    </row>
    <row r="1396" spans="1:13" x14ac:dyDescent="0.2">
      <c r="A1396" s="101"/>
      <c r="B1396" s="47" t="s">
        <v>159</v>
      </c>
      <c r="C1396" s="47" t="s">
        <v>153</v>
      </c>
      <c r="D1396" s="47" t="s">
        <v>161</v>
      </c>
      <c r="E1396" s="47" t="s">
        <v>153</v>
      </c>
      <c r="F1396" s="47" t="s">
        <v>152</v>
      </c>
      <c r="G1396" s="47"/>
      <c r="H1396" s="255" t="s">
        <v>160</v>
      </c>
      <c r="I1396" s="255"/>
      <c r="J1396" s="255"/>
      <c r="K1396" s="49"/>
      <c r="L1396" s="12"/>
      <c r="M1396" s="51"/>
    </row>
    <row r="1397" spans="1:13" x14ac:dyDescent="0.2">
      <c r="A1397" s="101"/>
      <c r="B1397" s="47">
        <v>2.4</v>
      </c>
      <c r="C1397" s="47" t="s">
        <v>153</v>
      </c>
      <c r="D1397" s="47">
        <v>0.3</v>
      </c>
      <c r="E1397" s="47" t="s">
        <v>153</v>
      </c>
      <c r="F1397" s="47">
        <v>4</v>
      </c>
      <c r="G1397" s="47"/>
      <c r="H1397" s="255" t="s">
        <v>216</v>
      </c>
      <c r="I1397" s="255"/>
      <c r="J1397" s="255"/>
      <c r="K1397" s="49" t="s">
        <v>154</v>
      </c>
      <c r="L1397" s="49">
        <f>TRUNC(B1397*D1397*F1397,2)</f>
        <v>2.88</v>
      </c>
      <c r="M1397" s="51"/>
    </row>
    <row r="1398" spans="1:13" x14ac:dyDescent="0.2">
      <c r="A1398" s="101"/>
      <c r="B1398" s="47">
        <v>2.4</v>
      </c>
      <c r="C1398" s="47" t="s">
        <v>153</v>
      </c>
      <c r="D1398" s="47">
        <v>0.3</v>
      </c>
      <c r="E1398" s="47" t="s">
        <v>153</v>
      </c>
      <c r="F1398" s="47">
        <v>4</v>
      </c>
      <c r="G1398" s="47"/>
      <c r="H1398" s="255" t="s">
        <v>217</v>
      </c>
      <c r="I1398" s="255"/>
      <c r="J1398" s="255"/>
      <c r="K1398" s="49" t="s">
        <v>154</v>
      </c>
      <c r="L1398" s="49">
        <f t="shared" ref="L1398:L1400" si="69">TRUNC(B1398*D1398*F1398,2)</f>
        <v>2.88</v>
      </c>
      <c r="M1398" s="51"/>
    </row>
    <row r="1399" spans="1:13" x14ac:dyDescent="0.2">
      <c r="A1399" s="101"/>
      <c r="B1399" s="47">
        <v>2.4</v>
      </c>
      <c r="C1399" s="47" t="s">
        <v>153</v>
      </c>
      <c r="D1399" s="47">
        <v>0.3</v>
      </c>
      <c r="E1399" s="47" t="s">
        <v>153</v>
      </c>
      <c r="F1399" s="47">
        <v>4</v>
      </c>
      <c r="G1399" s="47"/>
      <c r="H1399" s="255" t="s">
        <v>218</v>
      </c>
      <c r="I1399" s="255"/>
      <c r="J1399" s="255"/>
      <c r="K1399" s="49" t="s">
        <v>154</v>
      </c>
      <c r="L1399" s="49">
        <f t="shared" si="69"/>
        <v>2.88</v>
      </c>
      <c r="M1399" s="51"/>
    </row>
    <row r="1400" spans="1:13" x14ac:dyDescent="0.2">
      <c r="A1400" s="101"/>
      <c r="B1400" s="47">
        <v>2.4</v>
      </c>
      <c r="C1400" s="47" t="s">
        <v>153</v>
      </c>
      <c r="D1400" s="47">
        <v>0.3</v>
      </c>
      <c r="E1400" s="47" t="s">
        <v>153</v>
      </c>
      <c r="F1400" s="47">
        <v>4</v>
      </c>
      <c r="G1400" s="47"/>
      <c r="H1400" s="255" t="s">
        <v>219</v>
      </c>
      <c r="I1400" s="255"/>
      <c r="J1400" s="255"/>
      <c r="K1400" s="49" t="s">
        <v>154</v>
      </c>
      <c r="L1400" s="49">
        <f t="shared" si="69"/>
        <v>2.88</v>
      </c>
      <c r="M1400" s="51"/>
    </row>
    <row r="1401" spans="1:13" ht="14.25" customHeight="1" x14ac:dyDescent="0.2">
      <c r="A1401" s="101"/>
      <c r="B1401" s="256"/>
      <c r="C1401" s="256"/>
      <c r="D1401" s="256"/>
      <c r="E1401" s="256"/>
      <c r="F1401" s="256"/>
      <c r="G1401" s="256"/>
      <c r="H1401" s="256"/>
      <c r="I1401" s="256"/>
      <c r="J1401" s="256"/>
      <c r="K1401" s="49"/>
      <c r="L1401" s="49"/>
      <c r="M1401" s="51"/>
    </row>
    <row r="1402" spans="1:13" ht="31.5" customHeight="1" x14ac:dyDescent="0.2">
      <c r="A1402" s="101" t="str">
        <f>'ORÇAMENTO BASE'!A94</f>
        <v>7.8</v>
      </c>
      <c r="B1402" s="256" t="str">
        <f>'ORÇAMENTO BASE'!D94</f>
        <v>ARMAÇÃO DE SAPATA ISOLADA, VIGA BALDRAME E SAPATA CORRIDA UTILIZANDO AÇO CA-60 DE 5 MM - MONTAGEM. AF_01/2024</v>
      </c>
      <c r="C1402" s="256"/>
      <c r="D1402" s="256"/>
      <c r="E1402" s="256"/>
      <c r="F1402" s="256"/>
      <c r="G1402" s="256"/>
      <c r="H1402" s="256"/>
      <c r="I1402" s="256"/>
      <c r="J1402" s="256"/>
      <c r="K1402" s="14"/>
      <c r="L1402" s="12" t="str">
        <f>'ORÇAMENTO BASE'!E94</f>
        <v>KG</v>
      </c>
      <c r="M1402" s="50">
        <f>SUM(L1404:L1411)</f>
        <v>24</v>
      </c>
    </row>
    <row r="1403" spans="1:13" x14ac:dyDescent="0.2">
      <c r="A1403" s="101"/>
      <c r="B1403" s="47" t="s">
        <v>169</v>
      </c>
      <c r="C1403" s="47" t="s">
        <v>153</v>
      </c>
      <c r="D1403" s="47" t="s">
        <v>152</v>
      </c>
      <c r="E1403" s="47"/>
      <c r="F1403" s="47"/>
      <c r="G1403" s="47"/>
      <c r="H1403" s="255" t="s">
        <v>160</v>
      </c>
      <c r="I1403" s="255"/>
      <c r="J1403" s="255"/>
      <c r="K1403" s="49"/>
      <c r="L1403" s="12"/>
      <c r="M1403" s="51"/>
    </row>
    <row r="1404" spans="1:13" x14ac:dyDescent="0.2">
      <c r="A1404" s="101"/>
      <c r="B1404" s="47">
        <v>2</v>
      </c>
      <c r="C1404" s="47" t="s">
        <v>153</v>
      </c>
      <c r="D1404" s="47">
        <v>1</v>
      </c>
      <c r="E1404" s="47"/>
      <c r="F1404" s="47"/>
      <c r="G1404" s="47"/>
      <c r="H1404" s="255" t="s">
        <v>206</v>
      </c>
      <c r="I1404" s="255"/>
      <c r="J1404" s="255"/>
      <c r="K1404" s="49" t="s">
        <v>154</v>
      </c>
      <c r="L1404" s="49">
        <f>TRUNC(B1404*D1404,2)</f>
        <v>2</v>
      </c>
      <c r="M1404" s="51"/>
    </row>
    <row r="1405" spans="1:13" x14ac:dyDescent="0.2">
      <c r="A1405" s="101"/>
      <c r="B1405" s="47">
        <v>4</v>
      </c>
      <c r="C1405" s="47" t="s">
        <v>153</v>
      </c>
      <c r="D1405" s="47">
        <v>1</v>
      </c>
      <c r="E1405" s="47"/>
      <c r="F1405" s="47"/>
      <c r="G1405" s="47"/>
      <c r="H1405" s="255" t="s">
        <v>207</v>
      </c>
      <c r="I1405" s="255"/>
      <c r="J1405" s="255"/>
      <c r="K1405" s="49" t="s">
        <v>154</v>
      </c>
      <c r="L1405" s="49">
        <f t="shared" ref="L1405:L1411" si="70">TRUNC(B1405*D1405,2)</f>
        <v>4</v>
      </c>
      <c r="M1405" s="51"/>
    </row>
    <row r="1406" spans="1:13" x14ac:dyDescent="0.2">
      <c r="A1406" s="101"/>
      <c r="B1406" s="47">
        <v>2</v>
      </c>
      <c r="C1406" s="47" t="s">
        <v>153</v>
      </c>
      <c r="D1406" s="47">
        <v>1</v>
      </c>
      <c r="E1406" s="47"/>
      <c r="F1406" s="47"/>
      <c r="G1406" s="47"/>
      <c r="H1406" s="255" t="s">
        <v>208</v>
      </c>
      <c r="I1406" s="255"/>
      <c r="J1406" s="255"/>
      <c r="K1406" s="49" t="s">
        <v>154</v>
      </c>
      <c r="L1406" s="49">
        <f t="shared" si="70"/>
        <v>2</v>
      </c>
      <c r="M1406" s="51"/>
    </row>
    <row r="1407" spans="1:13" x14ac:dyDescent="0.2">
      <c r="A1407" s="101"/>
      <c r="B1407" s="47">
        <v>4</v>
      </c>
      <c r="C1407" s="47" t="s">
        <v>153</v>
      </c>
      <c r="D1407" s="47">
        <v>1</v>
      </c>
      <c r="E1407" s="47"/>
      <c r="F1407" s="47"/>
      <c r="G1407" s="47"/>
      <c r="H1407" s="255" t="s">
        <v>209</v>
      </c>
      <c r="I1407" s="255"/>
      <c r="J1407" s="255"/>
      <c r="K1407" s="49" t="s">
        <v>154</v>
      </c>
      <c r="L1407" s="49">
        <f t="shared" si="70"/>
        <v>4</v>
      </c>
      <c r="M1407" s="51"/>
    </row>
    <row r="1408" spans="1:13" x14ac:dyDescent="0.2">
      <c r="A1408" s="101"/>
      <c r="B1408" s="47">
        <v>2</v>
      </c>
      <c r="C1408" s="47" t="s">
        <v>153</v>
      </c>
      <c r="D1408" s="47">
        <v>1</v>
      </c>
      <c r="E1408" s="47"/>
      <c r="F1408" s="47"/>
      <c r="G1408" s="47"/>
      <c r="H1408" s="255" t="s">
        <v>210</v>
      </c>
      <c r="I1408" s="255"/>
      <c r="J1408" s="255"/>
      <c r="K1408" s="49" t="s">
        <v>154</v>
      </c>
      <c r="L1408" s="49">
        <f t="shared" si="70"/>
        <v>2</v>
      </c>
      <c r="M1408" s="51"/>
    </row>
    <row r="1409" spans="1:13" x14ac:dyDescent="0.2">
      <c r="A1409" s="101"/>
      <c r="B1409" s="47">
        <v>4</v>
      </c>
      <c r="C1409" s="47" t="s">
        <v>153</v>
      </c>
      <c r="D1409" s="47">
        <v>1</v>
      </c>
      <c r="E1409" s="47"/>
      <c r="F1409" s="47"/>
      <c r="G1409" s="47"/>
      <c r="H1409" s="255" t="s">
        <v>211</v>
      </c>
      <c r="I1409" s="255"/>
      <c r="J1409" s="255"/>
      <c r="K1409" s="49" t="s">
        <v>154</v>
      </c>
      <c r="L1409" s="49">
        <f t="shared" si="70"/>
        <v>4</v>
      </c>
      <c r="M1409" s="51"/>
    </row>
    <row r="1410" spans="1:13" x14ac:dyDescent="0.2">
      <c r="A1410" s="101"/>
      <c r="B1410" s="47">
        <v>2</v>
      </c>
      <c r="C1410" s="47" t="s">
        <v>153</v>
      </c>
      <c r="D1410" s="47">
        <v>1</v>
      </c>
      <c r="E1410" s="47"/>
      <c r="F1410" s="47"/>
      <c r="G1410" s="47"/>
      <c r="H1410" s="255" t="s">
        <v>212</v>
      </c>
      <c r="I1410" s="255"/>
      <c r="J1410" s="255"/>
      <c r="K1410" s="49" t="s">
        <v>154</v>
      </c>
      <c r="L1410" s="49">
        <f t="shared" si="70"/>
        <v>2</v>
      </c>
      <c r="M1410" s="51"/>
    </row>
    <row r="1411" spans="1:13" x14ac:dyDescent="0.2">
      <c r="A1411" s="101"/>
      <c r="B1411" s="47">
        <v>4</v>
      </c>
      <c r="C1411" s="47" t="s">
        <v>153</v>
      </c>
      <c r="D1411" s="47">
        <v>1</v>
      </c>
      <c r="E1411" s="47"/>
      <c r="F1411" s="47"/>
      <c r="G1411" s="47"/>
      <c r="H1411" s="255" t="s">
        <v>213</v>
      </c>
      <c r="I1411" s="255"/>
      <c r="J1411" s="255"/>
      <c r="K1411" s="49" t="s">
        <v>154</v>
      </c>
      <c r="L1411" s="49">
        <f t="shared" si="70"/>
        <v>4</v>
      </c>
      <c r="M1411" s="51"/>
    </row>
    <row r="1412" spans="1:13" ht="14.25" customHeight="1" x14ac:dyDescent="0.2">
      <c r="A1412" s="101"/>
      <c r="B1412" s="256"/>
      <c r="C1412" s="256"/>
      <c r="D1412" s="256"/>
      <c r="E1412" s="256"/>
      <c r="F1412" s="256"/>
      <c r="G1412" s="256"/>
      <c r="H1412" s="256"/>
      <c r="I1412" s="256"/>
      <c r="J1412" s="256"/>
      <c r="K1412" s="14"/>
      <c r="L1412" s="12"/>
      <c r="M1412" s="51"/>
    </row>
    <row r="1413" spans="1:13" ht="34.5" customHeight="1" x14ac:dyDescent="0.2">
      <c r="A1413" s="101" t="str">
        <f>'ORÇAMENTO BASE'!A95</f>
        <v>7.9</v>
      </c>
      <c r="B1413" s="256" t="str">
        <f>'ORÇAMENTO BASE'!D95</f>
        <v>ARMAÇÃO DE SAPATA ISOLADA, VIGA BALDRAME E SAPATA CORRIDA UTILIZANDO AÇO CA-50 DE 10 MM - MONTAGEM. AF_01/2024</v>
      </c>
      <c r="C1413" s="256"/>
      <c r="D1413" s="256"/>
      <c r="E1413" s="256"/>
      <c r="F1413" s="256"/>
      <c r="G1413" s="256"/>
      <c r="H1413" s="256"/>
      <c r="I1413" s="256"/>
      <c r="J1413" s="256"/>
      <c r="K1413" s="14"/>
      <c r="L1413" s="12" t="str">
        <f>'ORÇAMENTO BASE'!E95</f>
        <v>KG</v>
      </c>
      <c r="M1413" s="50">
        <f>SUM(L1415:L1422)</f>
        <v>172</v>
      </c>
    </row>
    <row r="1414" spans="1:13" x14ac:dyDescent="0.2">
      <c r="A1414" s="101"/>
      <c r="B1414" s="47" t="s">
        <v>169</v>
      </c>
      <c r="C1414" s="47" t="s">
        <v>153</v>
      </c>
      <c r="D1414" s="47" t="s">
        <v>152</v>
      </c>
      <c r="E1414" s="14"/>
      <c r="F1414" s="14"/>
      <c r="G1414" s="14"/>
      <c r="H1414" s="255" t="s">
        <v>160</v>
      </c>
      <c r="I1414" s="255"/>
      <c r="J1414" s="255"/>
      <c r="K1414" s="49"/>
      <c r="L1414" s="12"/>
      <c r="M1414" s="51"/>
    </row>
    <row r="1415" spans="1:13" x14ac:dyDescent="0.2">
      <c r="A1415" s="101"/>
      <c r="B1415" s="47">
        <v>25</v>
      </c>
      <c r="C1415" s="47" t="s">
        <v>153</v>
      </c>
      <c r="D1415" s="47">
        <v>1</v>
      </c>
      <c r="E1415" s="14"/>
      <c r="F1415" s="14"/>
      <c r="G1415" s="14"/>
      <c r="H1415" s="255" t="s">
        <v>206</v>
      </c>
      <c r="I1415" s="255"/>
      <c r="J1415" s="255"/>
      <c r="K1415" s="49" t="s">
        <v>154</v>
      </c>
      <c r="L1415" s="49">
        <f>TRUNC(B1415*D1415,2)</f>
        <v>25</v>
      </c>
      <c r="M1415" s="51"/>
    </row>
    <row r="1416" spans="1:13" x14ac:dyDescent="0.2">
      <c r="A1416" s="101"/>
      <c r="B1416" s="47">
        <v>18</v>
      </c>
      <c r="C1416" s="47" t="s">
        <v>153</v>
      </c>
      <c r="D1416" s="47">
        <v>1</v>
      </c>
      <c r="E1416" s="14"/>
      <c r="F1416" s="14"/>
      <c r="G1416" s="14"/>
      <c r="H1416" s="255" t="s">
        <v>207</v>
      </c>
      <c r="I1416" s="255"/>
      <c r="J1416" s="255"/>
      <c r="K1416" s="49" t="s">
        <v>154</v>
      </c>
      <c r="L1416" s="49">
        <f t="shared" ref="L1416:L1422" si="71">TRUNC(B1416*D1416,2)</f>
        <v>18</v>
      </c>
      <c r="M1416" s="51"/>
    </row>
    <row r="1417" spans="1:13" x14ac:dyDescent="0.2">
      <c r="A1417" s="101"/>
      <c r="B1417" s="47">
        <v>25</v>
      </c>
      <c r="C1417" s="47" t="s">
        <v>153</v>
      </c>
      <c r="D1417" s="47">
        <v>1</v>
      </c>
      <c r="E1417" s="14"/>
      <c r="F1417" s="14"/>
      <c r="G1417" s="14"/>
      <c r="H1417" s="255" t="s">
        <v>208</v>
      </c>
      <c r="I1417" s="255"/>
      <c r="J1417" s="255"/>
      <c r="K1417" s="49" t="s">
        <v>154</v>
      </c>
      <c r="L1417" s="49">
        <f t="shared" si="71"/>
        <v>25</v>
      </c>
      <c r="M1417" s="51"/>
    </row>
    <row r="1418" spans="1:13" x14ac:dyDescent="0.2">
      <c r="A1418" s="101"/>
      <c r="B1418" s="47">
        <v>18</v>
      </c>
      <c r="C1418" s="47" t="s">
        <v>153</v>
      </c>
      <c r="D1418" s="47">
        <v>1</v>
      </c>
      <c r="E1418" s="14"/>
      <c r="F1418" s="14"/>
      <c r="G1418" s="14"/>
      <c r="H1418" s="255" t="s">
        <v>209</v>
      </c>
      <c r="I1418" s="255"/>
      <c r="J1418" s="255"/>
      <c r="K1418" s="49" t="s">
        <v>154</v>
      </c>
      <c r="L1418" s="49">
        <f t="shared" si="71"/>
        <v>18</v>
      </c>
      <c r="M1418" s="51"/>
    </row>
    <row r="1419" spans="1:13" x14ac:dyDescent="0.2">
      <c r="A1419" s="101"/>
      <c r="B1419" s="47">
        <v>25</v>
      </c>
      <c r="C1419" s="47" t="s">
        <v>153</v>
      </c>
      <c r="D1419" s="47">
        <v>1</v>
      </c>
      <c r="E1419" s="14"/>
      <c r="F1419" s="14"/>
      <c r="G1419" s="14"/>
      <c r="H1419" s="255" t="s">
        <v>210</v>
      </c>
      <c r="I1419" s="255"/>
      <c r="J1419" s="255"/>
      <c r="K1419" s="49" t="s">
        <v>154</v>
      </c>
      <c r="L1419" s="49">
        <f t="shared" si="71"/>
        <v>25</v>
      </c>
      <c r="M1419" s="51"/>
    </row>
    <row r="1420" spans="1:13" x14ac:dyDescent="0.2">
      <c r="A1420" s="101"/>
      <c r="B1420" s="47">
        <v>18</v>
      </c>
      <c r="C1420" s="47" t="s">
        <v>153</v>
      </c>
      <c r="D1420" s="47">
        <v>1</v>
      </c>
      <c r="E1420" s="14"/>
      <c r="F1420" s="14"/>
      <c r="G1420" s="14"/>
      <c r="H1420" s="255" t="s">
        <v>211</v>
      </c>
      <c r="I1420" s="255"/>
      <c r="J1420" s="255"/>
      <c r="K1420" s="49" t="s">
        <v>154</v>
      </c>
      <c r="L1420" s="49">
        <f t="shared" si="71"/>
        <v>18</v>
      </c>
      <c r="M1420" s="51"/>
    </row>
    <row r="1421" spans="1:13" x14ac:dyDescent="0.2">
      <c r="A1421" s="101"/>
      <c r="B1421" s="47">
        <v>25</v>
      </c>
      <c r="C1421" s="47" t="s">
        <v>153</v>
      </c>
      <c r="D1421" s="47">
        <v>1</v>
      </c>
      <c r="E1421" s="14"/>
      <c r="F1421" s="14"/>
      <c r="G1421" s="14"/>
      <c r="H1421" s="255" t="s">
        <v>212</v>
      </c>
      <c r="I1421" s="255"/>
      <c r="J1421" s="255"/>
      <c r="K1421" s="49" t="s">
        <v>154</v>
      </c>
      <c r="L1421" s="49">
        <f t="shared" si="71"/>
        <v>25</v>
      </c>
      <c r="M1421" s="51"/>
    </row>
    <row r="1422" spans="1:13" x14ac:dyDescent="0.2">
      <c r="A1422" s="101"/>
      <c r="B1422" s="47">
        <v>18</v>
      </c>
      <c r="C1422" s="47" t="s">
        <v>153</v>
      </c>
      <c r="D1422" s="47">
        <v>1</v>
      </c>
      <c r="E1422" s="14"/>
      <c r="F1422" s="14"/>
      <c r="G1422" s="14"/>
      <c r="H1422" s="255" t="s">
        <v>213</v>
      </c>
      <c r="I1422" s="255"/>
      <c r="J1422" s="255"/>
      <c r="K1422" s="49" t="s">
        <v>154</v>
      </c>
      <c r="L1422" s="49">
        <f t="shared" si="71"/>
        <v>18</v>
      </c>
      <c r="M1422" s="51"/>
    </row>
    <row r="1423" spans="1:13" ht="14.25" customHeight="1" x14ac:dyDescent="0.2">
      <c r="A1423" s="101"/>
      <c r="B1423" s="256"/>
      <c r="C1423" s="256"/>
      <c r="D1423" s="256"/>
      <c r="E1423" s="256"/>
      <c r="F1423" s="256"/>
      <c r="G1423" s="256"/>
      <c r="H1423" s="256"/>
      <c r="I1423" s="256"/>
      <c r="J1423" s="256"/>
      <c r="K1423" s="14"/>
      <c r="L1423" s="12"/>
      <c r="M1423" s="51"/>
    </row>
    <row r="1424" spans="1:13" ht="33" customHeight="1" x14ac:dyDescent="0.2">
      <c r="A1424" s="101" t="str">
        <f>'ORÇAMENTO BASE'!A96</f>
        <v>7.10</v>
      </c>
      <c r="B1424" s="256" t="str">
        <f>'ORÇAMENTO BASE'!D96</f>
        <v>ARMAÇÃO DE PILAR OU VIGA DE ESTRUTURA CONVENCIONAL DE CONCRETO ARMADO UTILIZANDO AÇO CA-60 DE 5,0 MM - MONTAGEM. AF_06/2022</v>
      </c>
      <c r="C1424" s="256"/>
      <c r="D1424" s="256"/>
      <c r="E1424" s="256"/>
      <c r="F1424" s="256"/>
      <c r="G1424" s="256"/>
      <c r="H1424" s="256"/>
      <c r="I1424" s="256"/>
      <c r="J1424" s="256"/>
      <c r="K1424" s="14"/>
      <c r="L1424" s="12" t="str">
        <f>'ORÇAMENTO BASE'!E96</f>
        <v>KG</v>
      </c>
      <c r="M1424" s="50">
        <f>SUM(L1426:L1437)</f>
        <v>112</v>
      </c>
    </row>
    <row r="1425" spans="1:13" ht="14.25" customHeight="1" x14ac:dyDescent="0.2">
      <c r="A1425" s="101"/>
      <c r="B1425" s="47" t="s">
        <v>169</v>
      </c>
      <c r="C1425" s="47" t="s">
        <v>153</v>
      </c>
      <c r="D1425" s="47" t="s">
        <v>152</v>
      </c>
      <c r="E1425" s="14"/>
      <c r="F1425" s="14"/>
      <c r="G1425" s="14"/>
      <c r="H1425" s="255" t="s">
        <v>160</v>
      </c>
      <c r="I1425" s="255"/>
      <c r="J1425" s="255"/>
      <c r="K1425" s="14"/>
      <c r="L1425" s="12"/>
      <c r="M1425" s="51"/>
    </row>
    <row r="1426" spans="1:13" x14ac:dyDescent="0.2">
      <c r="A1426" s="101"/>
      <c r="B1426" s="47">
        <v>15</v>
      </c>
      <c r="C1426" s="47" t="s">
        <v>153</v>
      </c>
      <c r="D1426" s="47">
        <v>1</v>
      </c>
      <c r="E1426" s="14"/>
      <c r="F1426" s="14"/>
      <c r="G1426" s="14"/>
      <c r="H1426" s="255" t="s">
        <v>220</v>
      </c>
      <c r="I1426" s="255"/>
      <c r="J1426" s="255"/>
      <c r="K1426" s="49" t="s">
        <v>154</v>
      </c>
      <c r="L1426" s="49">
        <f>TRUNC(B1426*D1426,2)</f>
        <v>15</v>
      </c>
      <c r="M1426" s="51"/>
    </row>
    <row r="1427" spans="1:13" x14ac:dyDescent="0.2">
      <c r="A1427" s="101"/>
      <c r="B1427" s="47">
        <v>15</v>
      </c>
      <c r="C1427" s="47" t="s">
        <v>153</v>
      </c>
      <c r="D1427" s="47">
        <v>1</v>
      </c>
      <c r="E1427" s="14"/>
      <c r="F1427" s="14"/>
      <c r="G1427" s="14"/>
      <c r="H1427" s="255" t="s">
        <v>221</v>
      </c>
      <c r="I1427" s="255"/>
      <c r="J1427" s="255"/>
      <c r="K1427" s="49" t="s">
        <v>154</v>
      </c>
      <c r="L1427" s="49">
        <f t="shared" ref="L1427:L1436" si="72">TRUNC(B1427*D1427,2)</f>
        <v>15</v>
      </c>
      <c r="M1427" s="51"/>
    </row>
    <row r="1428" spans="1:13" x14ac:dyDescent="0.2">
      <c r="A1428" s="101"/>
      <c r="B1428" s="47">
        <v>15</v>
      </c>
      <c r="C1428" s="47" t="s">
        <v>153</v>
      </c>
      <c r="D1428" s="47">
        <v>1</v>
      </c>
      <c r="E1428" s="14"/>
      <c r="F1428" s="14"/>
      <c r="G1428" s="14"/>
      <c r="H1428" s="255" t="s">
        <v>222</v>
      </c>
      <c r="I1428" s="255"/>
      <c r="J1428" s="255"/>
      <c r="K1428" s="49" t="s">
        <v>154</v>
      </c>
      <c r="L1428" s="49">
        <f t="shared" si="72"/>
        <v>15</v>
      </c>
      <c r="M1428" s="51"/>
    </row>
    <row r="1429" spans="1:13" x14ac:dyDescent="0.2">
      <c r="A1429" s="101"/>
      <c r="B1429" s="47">
        <v>15</v>
      </c>
      <c r="C1429" s="47" t="s">
        <v>153</v>
      </c>
      <c r="D1429" s="47">
        <v>1</v>
      </c>
      <c r="E1429" s="14"/>
      <c r="F1429" s="14"/>
      <c r="G1429" s="14"/>
      <c r="H1429" s="255" t="s">
        <v>223</v>
      </c>
      <c r="I1429" s="255"/>
      <c r="J1429" s="255"/>
      <c r="K1429" s="49" t="s">
        <v>154</v>
      </c>
      <c r="L1429" s="49">
        <f t="shared" si="72"/>
        <v>15</v>
      </c>
      <c r="M1429" s="51"/>
    </row>
    <row r="1430" spans="1:13" x14ac:dyDescent="0.2">
      <c r="A1430" s="101"/>
      <c r="B1430" s="47">
        <v>6</v>
      </c>
      <c r="C1430" s="47" t="s">
        <v>153</v>
      </c>
      <c r="D1430" s="47">
        <v>1</v>
      </c>
      <c r="E1430" s="14"/>
      <c r="F1430" s="14"/>
      <c r="G1430" s="14"/>
      <c r="H1430" s="255" t="s">
        <v>224</v>
      </c>
      <c r="I1430" s="255"/>
      <c r="J1430" s="255"/>
      <c r="K1430" s="49" t="s">
        <v>154</v>
      </c>
      <c r="L1430" s="49">
        <f t="shared" si="72"/>
        <v>6</v>
      </c>
      <c r="M1430" s="51"/>
    </row>
    <row r="1431" spans="1:13" x14ac:dyDescent="0.2">
      <c r="A1431" s="101"/>
      <c r="B1431" s="47">
        <v>6</v>
      </c>
      <c r="C1431" s="47" t="s">
        <v>153</v>
      </c>
      <c r="D1431" s="47">
        <v>1</v>
      </c>
      <c r="E1431" s="14"/>
      <c r="F1431" s="14"/>
      <c r="G1431" s="14"/>
      <c r="H1431" s="255" t="s">
        <v>225</v>
      </c>
      <c r="I1431" s="255"/>
      <c r="J1431" s="255"/>
      <c r="K1431" s="49" t="s">
        <v>154</v>
      </c>
      <c r="L1431" s="49">
        <f t="shared" si="72"/>
        <v>6</v>
      </c>
      <c r="M1431" s="51"/>
    </row>
    <row r="1432" spans="1:13" x14ac:dyDescent="0.2">
      <c r="A1432" s="101"/>
      <c r="B1432" s="47">
        <v>6</v>
      </c>
      <c r="C1432" s="47" t="s">
        <v>153</v>
      </c>
      <c r="D1432" s="47">
        <v>1</v>
      </c>
      <c r="E1432" s="14"/>
      <c r="F1432" s="14"/>
      <c r="G1432" s="14"/>
      <c r="H1432" s="255" t="s">
        <v>226</v>
      </c>
      <c r="I1432" s="255"/>
      <c r="J1432" s="255"/>
      <c r="K1432" s="49" t="s">
        <v>154</v>
      </c>
      <c r="L1432" s="49">
        <f t="shared" si="72"/>
        <v>6</v>
      </c>
      <c r="M1432" s="51"/>
    </row>
    <row r="1433" spans="1:13" x14ac:dyDescent="0.2">
      <c r="A1433" s="101"/>
      <c r="B1433" s="47">
        <v>6</v>
      </c>
      <c r="C1433" s="47" t="s">
        <v>153</v>
      </c>
      <c r="D1433" s="47">
        <v>1</v>
      </c>
      <c r="E1433" s="14"/>
      <c r="F1433" s="14"/>
      <c r="G1433" s="14"/>
      <c r="H1433" s="255" t="s">
        <v>227</v>
      </c>
      <c r="I1433" s="255"/>
      <c r="J1433" s="255"/>
      <c r="K1433" s="49" t="s">
        <v>154</v>
      </c>
      <c r="L1433" s="49">
        <f t="shared" si="72"/>
        <v>6</v>
      </c>
      <c r="M1433" s="51"/>
    </row>
    <row r="1434" spans="1:13" x14ac:dyDescent="0.2">
      <c r="A1434" s="101"/>
      <c r="B1434" s="47">
        <v>7</v>
      </c>
      <c r="C1434" s="47" t="s">
        <v>153</v>
      </c>
      <c r="D1434" s="47">
        <v>1</v>
      </c>
      <c r="E1434" s="14"/>
      <c r="F1434" s="14"/>
      <c r="G1434" s="14"/>
      <c r="H1434" s="255" t="s">
        <v>228</v>
      </c>
      <c r="I1434" s="255"/>
      <c r="J1434" s="255"/>
      <c r="K1434" s="49" t="s">
        <v>154</v>
      </c>
      <c r="L1434" s="49">
        <f t="shared" si="72"/>
        <v>7</v>
      </c>
      <c r="M1434" s="51"/>
    </row>
    <row r="1435" spans="1:13" x14ac:dyDescent="0.2">
      <c r="A1435" s="101"/>
      <c r="B1435" s="47">
        <v>7</v>
      </c>
      <c r="C1435" s="47" t="s">
        <v>153</v>
      </c>
      <c r="D1435" s="47">
        <v>1</v>
      </c>
      <c r="E1435" s="14"/>
      <c r="F1435" s="14"/>
      <c r="G1435" s="14"/>
      <c r="H1435" s="255" t="s">
        <v>229</v>
      </c>
      <c r="I1435" s="255"/>
      <c r="J1435" s="255"/>
      <c r="K1435" s="49" t="s">
        <v>154</v>
      </c>
      <c r="L1435" s="49">
        <f t="shared" si="72"/>
        <v>7</v>
      </c>
      <c r="M1435" s="51"/>
    </row>
    <row r="1436" spans="1:13" x14ac:dyDescent="0.2">
      <c r="A1436" s="101"/>
      <c r="B1436" s="47">
        <v>7</v>
      </c>
      <c r="C1436" s="47" t="s">
        <v>153</v>
      </c>
      <c r="D1436" s="47">
        <v>1</v>
      </c>
      <c r="E1436" s="14"/>
      <c r="F1436" s="14"/>
      <c r="G1436" s="14"/>
      <c r="H1436" s="255" t="s">
        <v>230</v>
      </c>
      <c r="I1436" s="255"/>
      <c r="J1436" s="255"/>
      <c r="K1436" s="49" t="s">
        <v>154</v>
      </c>
      <c r="L1436" s="49">
        <f t="shared" si="72"/>
        <v>7</v>
      </c>
      <c r="M1436" s="51"/>
    </row>
    <row r="1437" spans="1:13" x14ac:dyDescent="0.2">
      <c r="A1437" s="101"/>
      <c r="B1437" s="47">
        <v>7</v>
      </c>
      <c r="C1437" s="47" t="s">
        <v>153</v>
      </c>
      <c r="D1437" s="47">
        <v>1</v>
      </c>
      <c r="E1437" s="14"/>
      <c r="F1437" s="14"/>
      <c r="G1437" s="14"/>
      <c r="H1437" s="255" t="s">
        <v>231</v>
      </c>
      <c r="I1437" s="255"/>
      <c r="J1437" s="255"/>
      <c r="K1437" s="49" t="s">
        <v>154</v>
      </c>
      <c r="L1437" s="49">
        <f>TRUNC(B1437*D1437,2)</f>
        <v>7</v>
      </c>
      <c r="M1437" s="51"/>
    </row>
    <row r="1438" spans="1:13" ht="14.25" customHeight="1" x14ac:dyDescent="0.2">
      <c r="A1438" s="101"/>
      <c r="B1438" s="256"/>
      <c r="C1438" s="256"/>
      <c r="D1438" s="256"/>
      <c r="E1438" s="256"/>
      <c r="F1438" s="256"/>
      <c r="G1438" s="256"/>
      <c r="H1438" s="256"/>
      <c r="I1438" s="256"/>
      <c r="J1438" s="256"/>
      <c r="K1438" s="14"/>
      <c r="L1438" s="12"/>
      <c r="M1438" s="51"/>
    </row>
    <row r="1439" spans="1:13" ht="30.75" customHeight="1" x14ac:dyDescent="0.2">
      <c r="A1439" s="101" t="str">
        <f>'ORÇAMENTO BASE'!A97</f>
        <v>7.11</v>
      </c>
      <c r="B1439" s="256" t="str">
        <f>'ORÇAMENTO BASE'!D97</f>
        <v>ARMAÇÃO DE PILAR OU VIGA DE ESTRUTURA CONVENCIONAL DE CONCRETO ARMADO UTILIZANDO AÇO CA-50 DE 10,0 MM - MONTAGEM. AF_06/2022</v>
      </c>
      <c r="C1439" s="256"/>
      <c r="D1439" s="256"/>
      <c r="E1439" s="256"/>
      <c r="F1439" s="256"/>
      <c r="G1439" s="256"/>
      <c r="H1439" s="256"/>
      <c r="I1439" s="256"/>
      <c r="J1439" s="256"/>
      <c r="K1439" s="14"/>
      <c r="L1439" s="12" t="str">
        <f>'ORÇAMENTO BASE'!E97</f>
        <v>KG</v>
      </c>
      <c r="M1439" s="57">
        <f>SUM(L1441:L1444)</f>
        <v>72</v>
      </c>
    </row>
    <row r="1440" spans="1:13" x14ac:dyDescent="0.2">
      <c r="A1440" s="101"/>
      <c r="B1440" s="47" t="s">
        <v>169</v>
      </c>
      <c r="C1440" s="47" t="s">
        <v>153</v>
      </c>
      <c r="D1440" s="47" t="s">
        <v>152</v>
      </c>
      <c r="E1440" s="14"/>
      <c r="F1440" s="14"/>
      <c r="G1440" s="14"/>
      <c r="H1440" s="255" t="s">
        <v>160</v>
      </c>
      <c r="I1440" s="255"/>
      <c r="J1440" s="255"/>
      <c r="K1440" s="14"/>
      <c r="L1440" s="12"/>
      <c r="M1440" s="51"/>
    </row>
    <row r="1441" spans="1:13" x14ac:dyDescent="0.2">
      <c r="A1441" s="101"/>
      <c r="B1441" s="47">
        <v>18</v>
      </c>
      <c r="C1441" s="47" t="s">
        <v>153</v>
      </c>
      <c r="D1441" s="47">
        <v>1</v>
      </c>
      <c r="E1441" s="14"/>
      <c r="F1441" s="14"/>
      <c r="G1441" s="14"/>
      <c r="H1441" s="255" t="s">
        <v>224</v>
      </c>
      <c r="I1441" s="255"/>
      <c r="J1441" s="255"/>
      <c r="K1441" s="49" t="s">
        <v>154</v>
      </c>
      <c r="L1441" s="49">
        <f t="shared" ref="L1441:L1443" si="73">TRUNC(B1441*D1441,2)</f>
        <v>18</v>
      </c>
      <c r="M1441" s="51"/>
    </row>
    <row r="1442" spans="1:13" x14ac:dyDescent="0.2">
      <c r="A1442" s="101"/>
      <c r="B1442" s="47">
        <v>18</v>
      </c>
      <c r="C1442" s="47" t="s">
        <v>153</v>
      </c>
      <c r="D1442" s="47">
        <v>1</v>
      </c>
      <c r="E1442" s="14"/>
      <c r="F1442" s="14"/>
      <c r="G1442" s="14"/>
      <c r="H1442" s="255" t="s">
        <v>225</v>
      </c>
      <c r="I1442" s="255"/>
      <c r="J1442" s="255"/>
      <c r="K1442" s="49" t="s">
        <v>154</v>
      </c>
      <c r="L1442" s="49">
        <f t="shared" si="73"/>
        <v>18</v>
      </c>
      <c r="M1442" s="51"/>
    </row>
    <row r="1443" spans="1:13" x14ac:dyDescent="0.2">
      <c r="A1443" s="101"/>
      <c r="B1443" s="47">
        <v>18</v>
      </c>
      <c r="C1443" s="47" t="s">
        <v>153</v>
      </c>
      <c r="D1443" s="47">
        <v>1</v>
      </c>
      <c r="E1443" s="14"/>
      <c r="F1443" s="14"/>
      <c r="G1443" s="14"/>
      <c r="H1443" s="255" t="s">
        <v>226</v>
      </c>
      <c r="I1443" s="255"/>
      <c r="J1443" s="255"/>
      <c r="K1443" s="49" t="s">
        <v>154</v>
      </c>
      <c r="L1443" s="49">
        <f t="shared" si="73"/>
        <v>18</v>
      </c>
      <c r="M1443" s="51"/>
    </row>
    <row r="1444" spans="1:13" x14ac:dyDescent="0.2">
      <c r="A1444" s="101"/>
      <c r="B1444" s="47">
        <v>18</v>
      </c>
      <c r="C1444" s="47" t="s">
        <v>153</v>
      </c>
      <c r="D1444" s="47">
        <v>1</v>
      </c>
      <c r="E1444" s="14"/>
      <c r="F1444" s="14"/>
      <c r="G1444" s="14"/>
      <c r="H1444" s="255" t="s">
        <v>227</v>
      </c>
      <c r="I1444" s="255"/>
      <c r="J1444" s="255"/>
      <c r="K1444" s="49" t="s">
        <v>154</v>
      </c>
      <c r="L1444" s="49">
        <f>TRUNC(B1444*D1444,2)</f>
        <v>18</v>
      </c>
      <c r="M1444" s="51"/>
    </row>
    <row r="1445" spans="1:13" ht="14.25" customHeight="1" x14ac:dyDescent="0.2">
      <c r="A1445" s="101"/>
      <c r="B1445" s="256"/>
      <c r="C1445" s="256"/>
      <c r="D1445" s="256"/>
      <c r="E1445" s="256"/>
      <c r="F1445" s="256"/>
      <c r="G1445" s="256"/>
      <c r="H1445" s="256"/>
      <c r="I1445" s="256"/>
      <c r="J1445" s="256"/>
      <c r="K1445" s="14"/>
      <c r="L1445" s="12"/>
      <c r="M1445" s="51"/>
    </row>
    <row r="1446" spans="1:13" ht="27.75" customHeight="1" x14ac:dyDescent="0.2">
      <c r="A1446" s="101" t="str">
        <f>'ORÇAMENTO BASE'!A98</f>
        <v>7.12</v>
      </c>
      <c r="B1446" s="256" t="str">
        <f>'ORÇAMENTO BASE'!D98</f>
        <v>ARMAÇÃO DE PILAR OU VIGA DE ESTRUTURA CONVENCIONAL DE CONCRETO ARMADO UTILIZANDO AÇO CA-50 DE 12,5 MM - MONTAGEM. AF_06/2022</v>
      </c>
      <c r="C1446" s="256"/>
      <c r="D1446" s="256"/>
      <c r="E1446" s="256"/>
      <c r="F1446" s="256"/>
      <c r="G1446" s="256"/>
      <c r="H1446" s="256"/>
      <c r="I1446" s="256"/>
      <c r="J1446" s="256"/>
      <c r="K1446" s="14"/>
      <c r="L1446" s="12" t="str">
        <f>'ORÇAMENTO BASE'!E98</f>
        <v>KG</v>
      </c>
      <c r="M1446" s="57">
        <f>SUM(L1448:L1455)</f>
        <v>408</v>
      </c>
    </row>
    <row r="1447" spans="1:13" x14ac:dyDescent="0.2">
      <c r="A1447" s="101"/>
      <c r="B1447" s="47" t="s">
        <v>169</v>
      </c>
      <c r="C1447" s="47" t="s">
        <v>153</v>
      </c>
      <c r="D1447" s="47" t="s">
        <v>152</v>
      </c>
      <c r="E1447" s="14"/>
      <c r="F1447" s="14"/>
      <c r="G1447" s="14"/>
      <c r="H1447" s="255" t="s">
        <v>160</v>
      </c>
      <c r="I1447" s="255"/>
      <c r="J1447" s="255"/>
      <c r="K1447" s="14"/>
      <c r="L1447" s="12"/>
      <c r="M1447" s="51"/>
    </row>
    <row r="1448" spans="1:13" x14ac:dyDescent="0.2">
      <c r="A1448" s="101"/>
      <c r="B1448" s="47">
        <v>57</v>
      </c>
      <c r="C1448" s="47" t="s">
        <v>153</v>
      </c>
      <c r="D1448" s="47">
        <v>1</v>
      </c>
      <c r="E1448" s="14"/>
      <c r="F1448" s="14"/>
      <c r="G1448" s="14"/>
      <c r="H1448" s="255" t="s">
        <v>220</v>
      </c>
      <c r="I1448" s="255"/>
      <c r="J1448" s="255"/>
      <c r="K1448" s="49" t="s">
        <v>154</v>
      </c>
      <c r="L1448" s="49">
        <f t="shared" ref="L1448:L1455" si="74">TRUNC(B1448*D1448,2)</f>
        <v>57</v>
      </c>
      <c r="M1448" s="51"/>
    </row>
    <row r="1449" spans="1:13" x14ac:dyDescent="0.2">
      <c r="A1449" s="101"/>
      <c r="B1449" s="47">
        <v>57</v>
      </c>
      <c r="C1449" s="47" t="s">
        <v>153</v>
      </c>
      <c r="D1449" s="47">
        <v>1</v>
      </c>
      <c r="E1449" s="14"/>
      <c r="F1449" s="14"/>
      <c r="G1449" s="14"/>
      <c r="H1449" s="255" t="s">
        <v>221</v>
      </c>
      <c r="I1449" s="255"/>
      <c r="J1449" s="255"/>
      <c r="K1449" s="49" t="s">
        <v>154</v>
      </c>
      <c r="L1449" s="49">
        <f t="shared" si="74"/>
        <v>57</v>
      </c>
      <c r="M1449" s="51"/>
    </row>
    <row r="1450" spans="1:13" x14ac:dyDescent="0.2">
      <c r="A1450" s="101"/>
      <c r="B1450" s="47">
        <v>57</v>
      </c>
      <c r="C1450" s="47" t="s">
        <v>153</v>
      </c>
      <c r="D1450" s="47">
        <v>1</v>
      </c>
      <c r="E1450" s="14"/>
      <c r="F1450" s="14"/>
      <c r="G1450" s="14"/>
      <c r="H1450" s="255" t="s">
        <v>222</v>
      </c>
      <c r="I1450" s="255"/>
      <c r="J1450" s="255"/>
      <c r="K1450" s="49" t="s">
        <v>154</v>
      </c>
      <c r="L1450" s="49">
        <f t="shared" si="74"/>
        <v>57</v>
      </c>
      <c r="M1450" s="51"/>
    </row>
    <row r="1451" spans="1:13" x14ac:dyDescent="0.2">
      <c r="A1451" s="101"/>
      <c r="B1451" s="47">
        <v>57</v>
      </c>
      <c r="C1451" s="47" t="s">
        <v>153</v>
      </c>
      <c r="D1451" s="47">
        <v>1</v>
      </c>
      <c r="E1451" s="14"/>
      <c r="F1451" s="14"/>
      <c r="G1451" s="14"/>
      <c r="H1451" s="255" t="s">
        <v>223</v>
      </c>
      <c r="I1451" s="255"/>
      <c r="J1451" s="255"/>
      <c r="K1451" s="49" t="s">
        <v>154</v>
      </c>
      <c r="L1451" s="49">
        <f t="shared" si="74"/>
        <v>57</v>
      </c>
      <c r="M1451" s="51"/>
    </row>
    <row r="1452" spans="1:13" x14ac:dyDescent="0.2">
      <c r="A1452" s="101"/>
      <c r="B1452" s="47">
        <v>45</v>
      </c>
      <c r="C1452" s="47" t="s">
        <v>153</v>
      </c>
      <c r="D1452" s="47">
        <v>1</v>
      </c>
      <c r="E1452" s="14"/>
      <c r="F1452" s="14"/>
      <c r="G1452" s="14"/>
      <c r="H1452" s="255" t="s">
        <v>228</v>
      </c>
      <c r="I1452" s="255"/>
      <c r="J1452" s="255"/>
      <c r="K1452" s="49" t="s">
        <v>154</v>
      </c>
      <c r="L1452" s="49">
        <f t="shared" si="74"/>
        <v>45</v>
      </c>
      <c r="M1452" s="51"/>
    </row>
    <row r="1453" spans="1:13" x14ac:dyDescent="0.2">
      <c r="A1453" s="101"/>
      <c r="B1453" s="48">
        <v>45</v>
      </c>
      <c r="C1453" s="48" t="s">
        <v>153</v>
      </c>
      <c r="D1453" s="48">
        <v>1</v>
      </c>
      <c r="E1453" s="14"/>
      <c r="F1453" s="14"/>
      <c r="G1453" s="14"/>
      <c r="H1453" s="270" t="s">
        <v>229</v>
      </c>
      <c r="I1453" s="270"/>
      <c r="J1453" s="270"/>
      <c r="K1453" s="49" t="s">
        <v>154</v>
      </c>
      <c r="L1453" s="49">
        <f t="shared" si="74"/>
        <v>45</v>
      </c>
      <c r="M1453" s="51"/>
    </row>
    <row r="1454" spans="1:13" x14ac:dyDescent="0.2">
      <c r="A1454" s="101"/>
      <c r="B1454" s="48">
        <v>45</v>
      </c>
      <c r="C1454" s="48" t="s">
        <v>153</v>
      </c>
      <c r="D1454" s="48">
        <v>1</v>
      </c>
      <c r="E1454" s="14"/>
      <c r="F1454" s="14"/>
      <c r="G1454" s="14"/>
      <c r="H1454" s="270" t="s">
        <v>230</v>
      </c>
      <c r="I1454" s="270"/>
      <c r="J1454" s="270"/>
      <c r="K1454" s="49" t="s">
        <v>154</v>
      </c>
      <c r="L1454" s="49">
        <f t="shared" si="74"/>
        <v>45</v>
      </c>
      <c r="M1454" s="51"/>
    </row>
    <row r="1455" spans="1:13" x14ac:dyDescent="0.2">
      <c r="A1455" s="101"/>
      <c r="B1455" s="47">
        <v>45</v>
      </c>
      <c r="C1455" s="47" t="s">
        <v>153</v>
      </c>
      <c r="D1455" s="47">
        <v>1</v>
      </c>
      <c r="E1455" s="14"/>
      <c r="F1455" s="14"/>
      <c r="G1455" s="14"/>
      <c r="H1455" s="255" t="s">
        <v>231</v>
      </c>
      <c r="I1455" s="255"/>
      <c r="J1455" s="255"/>
      <c r="K1455" s="49" t="s">
        <v>154</v>
      </c>
      <c r="L1455" s="49">
        <f t="shared" si="74"/>
        <v>45</v>
      </c>
      <c r="M1455" s="51"/>
    </row>
    <row r="1456" spans="1:13" ht="14.25" customHeight="1" x14ac:dyDescent="0.2">
      <c r="A1456" s="101"/>
      <c r="B1456" s="256"/>
      <c r="C1456" s="256"/>
      <c r="D1456" s="256"/>
      <c r="E1456" s="256"/>
      <c r="F1456" s="256"/>
      <c r="G1456" s="256"/>
      <c r="H1456" s="256"/>
      <c r="I1456" s="256"/>
      <c r="J1456" s="256"/>
      <c r="K1456" s="14"/>
      <c r="L1456" s="12"/>
      <c r="M1456" s="51"/>
    </row>
    <row r="1457" spans="1:13" ht="30" customHeight="1" x14ac:dyDescent="0.2">
      <c r="A1457" s="101" t="str">
        <f>'ORÇAMENTO BASE'!A99</f>
        <v>7.13</v>
      </c>
      <c r="B1457" s="256" t="str">
        <f>'ORÇAMENTO BASE'!D99</f>
        <v>CONCRETAGEM DE ESTRUTURAS, FCK = 25 MPA, COM USO DE BOMBA - LANÇAMENTO, ADENSAMENTO E ACABAMENTO. (REF. ITEM: 103672 SINAPI 12/2025)</v>
      </c>
      <c r="C1457" s="256"/>
      <c r="D1457" s="256"/>
      <c r="E1457" s="256"/>
      <c r="F1457" s="256"/>
      <c r="G1457" s="256"/>
      <c r="H1457" s="256"/>
      <c r="I1457" s="256"/>
      <c r="J1457" s="256"/>
      <c r="K1457" s="14"/>
      <c r="L1457" s="12" t="str">
        <f>'ORÇAMENTO BASE'!E99</f>
        <v>m³</v>
      </c>
      <c r="M1457" s="57">
        <f>SUM(L1459:L1463)</f>
        <v>11.84</v>
      </c>
    </row>
    <row r="1458" spans="1:13" x14ac:dyDescent="0.2">
      <c r="A1458" s="101"/>
      <c r="B1458" s="47" t="s">
        <v>232</v>
      </c>
      <c r="C1458" s="47" t="s">
        <v>153</v>
      </c>
      <c r="D1458" s="47" t="s">
        <v>152</v>
      </c>
      <c r="E1458" s="14"/>
      <c r="F1458" s="14"/>
      <c r="G1458" s="14"/>
      <c r="H1458" s="255" t="s">
        <v>160</v>
      </c>
      <c r="I1458" s="255"/>
      <c r="J1458" s="255"/>
      <c r="K1458" s="14"/>
      <c r="L1458" s="12"/>
      <c r="M1458" s="51"/>
    </row>
    <row r="1459" spans="1:13" x14ac:dyDescent="0.2">
      <c r="A1459" s="101"/>
      <c r="B1459" s="47">
        <v>0.77</v>
      </c>
      <c r="C1459" s="47" t="s">
        <v>153</v>
      </c>
      <c r="D1459" s="47">
        <v>4</v>
      </c>
      <c r="E1459" s="14"/>
      <c r="F1459" s="14"/>
      <c r="G1459" s="14"/>
      <c r="H1459" s="255" t="s">
        <v>233</v>
      </c>
      <c r="I1459" s="255"/>
      <c r="J1459" s="255"/>
      <c r="K1459" s="49" t="s">
        <v>154</v>
      </c>
      <c r="L1459" s="49">
        <f>TRUNC(B1459*D1459,2)</f>
        <v>3.08</v>
      </c>
      <c r="M1459" s="51"/>
    </row>
    <row r="1460" spans="1:13" x14ac:dyDescent="0.2">
      <c r="A1460" s="101"/>
      <c r="B1460" s="47">
        <v>0.25</v>
      </c>
      <c r="C1460" s="47" t="s">
        <v>153</v>
      </c>
      <c r="D1460" s="47">
        <v>4</v>
      </c>
      <c r="E1460" s="14"/>
      <c r="F1460" s="14"/>
      <c r="G1460" s="14"/>
      <c r="H1460" s="255" t="s">
        <v>234</v>
      </c>
      <c r="I1460" s="255"/>
      <c r="J1460" s="255"/>
      <c r="K1460" s="49" t="s">
        <v>154</v>
      </c>
      <c r="L1460" s="49">
        <f t="shared" ref="L1460:L1463" si="75">TRUNC(B1460*D1460,2)</f>
        <v>1</v>
      </c>
      <c r="M1460" s="51"/>
    </row>
    <row r="1461" spans="1:13" x14ac:dyDescent="0.2">
      <c r="A1461" s="101"/>
      <c r="B1461" s="47">
        <v>0.44</v>
      </c>
      <c r="C1461" s="47" t="s">
        <v>153</v>
      </c>
      <c r="D1461" s="47">
        <v>4</v>
      </c>
      <c r="E1461" s="14"/>
      <c r="F1461" s="14"/>
      <c r="G1461" s="14"/>
      <c r="H1461" s="255" t="s">
        <v>235</v>
      </c>
      <c r="I1461" s="255"/>
      <c r="J1461" s="255"/>
      <c r="K1461" s="49" t="s">
        <v>154</v>
      </c>
      <c r="L1461" s="49">
        <f t="shared" si="75"/>
        <v>1.76</v>
      </c>
      <c r="M1461" s="51"/>
    </row>
    <row r="1462" spans="1:13" x14ac:dyDescent="0.2">
      <c r="A1462" s="101"/>
      <c r="B1462" s="47">
        <v>0.96</v>
      </c>
      <c r="C1462" s="47" t="s">
        <v>153</v>
      </c>
      <c r="D1462" s="47">
        <v>4</v>
      </c>
      <c r="E1462" s="14"/>
      <c r="F1462" s="14"/>
      <c r="G1462" s="14"/>
      <c r="H1462" s="255" t="s">
        <v>236</v>
      </c>
      <c r="I1462" s="255"/>
      <c r="J1462" s="255"/>
      <c r="K1462" s="49" t="s">
        <v>154</v>
      </c>
      <c r="L1462" s="49">
        <f t="shared" si="75"/>
        <v>3.84</v>
      </c>
      <c r="M1462" s="51"/>
    </row>
    <row r="1463" spans="1:13" x14ac:dyDescent="0.2">
      <c r="A1463" s="101"/>
      <c r="B1463" s="47">
        <v>0.54</v>
      </c>
      <c r="C1463" s="47" t="s">
        <v>153</v>
      </c>
      <c r="D1463" s="47">
        <v>4</v>
      </c>
      <c r="E1463" s="14"/>
      <c r="F1463" s="14"/>
      <c r="G1463" s="14"/>
      <c r="H1463" s="255" t="s">
        <v>234</v>
      </c>
      <c r="I1463" s="255"/>
      <c r="J1463" s="255"/>
      <c r="K1463" s="49" t="s">
        <v>154</v>
      </c>
      <c r="L1463" s="49">
        <f t="shared" si="75"/>
        <v>2.16</v>
      </c>
      <c r="M1463" s="51"/>
    </row>
    <row r="1464" spans="1:13" ht="14.25" customHeight="1" x14ac:dyDescent="0.2">
      <c r="A1464" s="101"/>
      <c r="B1464" s="256"/>
      <c r="C1464" s="256"/>
      <c r="D1464" s="256"/>
      <c r="E1464" s="256"/>
      <c r="F1464" s="256"/>
      <c r="G1464" s="256"/>
      <c r="H1464" s="256"/>
      <c r="I1464" s="256"/>
      <c r="J1464" s="256"/>
      <c r="K1464" s="14"/>
      <c r="L1464" s="12"/>
      <c r="M1464" s="51"/>
    </row>
    <row r="1465" spans="1:13" ht="31.5" customHeight="1" x14ac:dyDescent="0.2">
      <c r="A1465" s="101" t="str">
        <f>'ORÇAMENTO BASE'!A100</f>
        <v>7.14</v>
      </c>
      <c r="B1465" s="256" t="str">
        <f>'ORÇAMENTO BASE'!D100</f>
        <v>IMPERMEABILIZAÇÃO DE SUPERFÍCIE COM EMULSÃO ASFÁLTICA, 2 DEMÃOS. AF_09/2023</v>
      </c>
      <c r="C1465" s="256"/>
      <c r="D1465" s="256"/>
      <c r="E1465" s="256"/>
      <c r="F1465" s="256"/>
      <c r="G1465" s="256"/>
      <c r="H1465" s="256"/>
      <c r="I1465" s="256"/>
      <c r="J1465" s="256"/>
      <c r="K1465" s="14"/>
      <c r="L1465" s="12" t="str">
        <f>'ORÇAMENTO BASE'!E100</f>
        <v>m²</v>
      </c>
      <c r="M1465" s="57">
        <f>SUM(L1467:L1472)</f>
        <v>61.4</v>
      </c>
    </row>
    <row r="1466" spans="1:13" ht="14.25" customHeight="1" x14ac:dyDescent="0.2">
      <c r="A1466" s="101"/>
      <c r="B1466" s="47" t="s">
        <v>159</v>
      </c>
      <c r="C1466" s="47" t="s">
        <v>153</v>
      </c>
      <c r="D1466" s="47" t="s">
        <v>161</v>
      </c>
      <c r="E1466" s="47" t="s">
        <v>153</v>
      </c>
      <c r="F1466" s="47" t="s">
        <v>152</v>
      </c>
      <c r="G1466" s="47" t="s">
        <v>153</v>
      </c>
      <c r="H1466" s="47" t="s">
        <v>152</v>
      </c>
      <c r="I1466" s="256" t="s">
        <v>160</v>
      </c>
      <c r="J1466" s="256"/>
      <c r="K1466" s="14"/>
      <c r="L1466" s="12"/>
      <c r="M1466" s="51"/>
    </row>
    <row r="1467" spans="1:13" x14ac:dyDescent="0.2">
      <c r="A1467" s="101"/>
      <c r="B1467" s="47">
        <f>0.8+0.8+0.8+0.8</f>
        <v>3.2</v>
      </c>
      <c r="C1467" s="47" t="s">
        <v>153</v>
      </c>
      <c r="D1467" s="47">
        <v>0.3</v>
      </c>
      <c r="E1467" s="47" t="s">
        <v>153</v>
      </c>
      <c r="F1467" s="47">
        <v>4</v>
      </c>
      <c r="G1467" s="47" t="s">
        <v>153</v>
      </c>
      <c r="H1467" s="47">
        <v>4</v>
      </c>
      <c r="I1467" s="256" t="s">
        <v>233</v>
      </c>
      <c r="J1467" s="256"/>
      <c r="K1467" s="49" t="s">
        <v>154</v>
      </c>
      <c r="L1467" s="49">
        <f>TRUNC(B1467*D1467*F1467*H1467,2)</f>
        <v>15.36</v>
      </c>
      <c r="M1467" s="51"/>
    </row>
    <row r="1468" spans="1:13" x14ac:dyDescent="0.2">
      <c r="A1468" s="101"/>
      <c r="B1468" s="47">
        <v>0.8</v>
      </c>
      <c r="C1468" s="47" t="s">
        <v>153</v>
      </c>
      <c r="D1468" s="47">
        <v>0.8</v>
      </c>
      <c r="E1468" s="47" t="s">
        <v>153</v>
      </c>
      <c r="F1468" s="47">
        <v>4</v>
      </c>
      <c r="G1468" s="47" t="s">
        <v>153</v>
      </c>
      <c r="H1468" s="47">
        <v>4</v>
      </c>
      <c r="I1468" s="256" t="s">
        <v>233</v>
      </c>
      <c r="J1468" s="256"/>
      <c r="K1468" s="49" t="s">
        <v>154</v>
      </c>
      <c r="L1468" s="49">
        <f t="shared" ref="L1468:L1472" si="76">TRUNC(B1468*D1468*F1468*H1468,2)</f>
        <v>10.24</v>
      </c>
      <c r="M1468" s="51"/>
    </row>
    <row r="1469" spans="1:13" x14ac:dyDescent="0.2">
      <c r="A1469" s="101"/>
      <c r="B1469" s="47">
        <f>0.3+0.3+0.3+0.3</f>
        <v>1.2</v>
      </c>
      <c r="C1469" s="47" t="s">
        <v>153</v>
      </c>
      <c r="D1469" s="47">
        <v>1.2</v>
      </c>
      <c r="E1469" s="47" t="s">
        <v>153</v>
      </c>
      <c r="F1469" s="47">
        <v>4</v>
      </c>
      <c r="G1469" s="47" t="s">
        <v>153</v>
      </c>
      <c r="H1469" s="47">
        <v>4</v>
      </c>
      <c r="I1469" s="256" t="s">
        <v>236</v>
      </c>
      <c r="J1469" s="256"/>
      <c r="K1469" s="49" t="s">
        <v>154</v>
      </c>
      <c r="L1469" s="49">
        <f t="shared" si="76"/>
        <v>23.04</v>
      </c>
      <c r="M1469" s="51"/>
    </row>
    <row r="1470" spans="1:13" x14ac:dyDescent="0.2">
      <c r="A1470" s="101"/>
      <c r="B1470" s="47">
        <v>2.4</v>
      </c>
      <c r="C1470" s="47" t="s">
        <v>153</v>
      </c>
      <c r="D1470" s="47">
        <v>0.3</v>
      </c>
      <c r="E1470" s="47" t="s">
        <v>153</v>
      </c>
      <c r="F1470" s="47">
        <v>4</v>
      </c>
      <c r="G1470" s="47" t="s">
        <v>153</v>
      </c>
      <c r="H1470" s="47">
        <v>4</v>
      </c>
      <c r="I1470" s="256" t="s">
        <v>237</v>
      </c>
      <c r="J1470" s="256"/>
      <c r="K1470" s="49" t="s">
        <v>154</v>
      </c>
      <c r="L1470" s="49">
        <f t="shared" si="76"/>
        <v>11.52</v>
      </c>
      <c r="M1470" s="51"/>
    </row>
    <row r="1471" spans="1:13" x14ac:dyDescent="0.2">
      <c r="A1471" s="101"/>
      <c r="B1471" s="47">
        <v>2.4</v>
      </c>
      <c r="C1471" s="47" t="s">
        <v>153</v>
      </c>
      <c r="D1471" s="47">
        <v>0.14000000000000001</v>
      </c>
      <c r="E1471" s="47" t="s">
        <v>153</v>
      </c>
      <c r="F1471" s="47">
        <v>2</v>
      </c>
      <c r="G1471" s="47" t="s">
        <v>153</v>
      </c>
      <c r="H1471" s="47">
        <v>4</v>
      </c>
      <c r="I1471" s="256" t="s">
        <v>238</v>
      </c>
      <c r="J1471" s="256"/>
      <c r="K1471" s="49" t="s">
        <v>154</v>
      </c>
      <c r="L1471" s="49">
        <f t="shared" si="76"/>
        <v>2.68</v>
      </c>
      <c r="M1471" s="51"/>
    </row>
    <row r="1472" spans="1:13" x14ac:dyDescent="0.2">
      <c r="A1472" s="101"/>
      <c r="B1472" s="47">
        <v>0.3</v>
      </c>
      <c r="C1472" s="47" t="s">
        <v>153</v>
      </c>
      <c r="D1472" s="47">
        <v>0.3</v>
      </c>
      <c r="E1472" s="47" t="s">
        <v>153</v>
      </c>
      <c r="F1472" s="47">
        <v>4</v>
      </c>
      <c r="G1472" s="47" t="s">
        <v>153</v>
      </c>
      <c r="H1472" s="47">
        <v>-4</v>
      </c>
      <c r="I1472" s="256" t="s">
        <v>239</v>
      </c>
      <c r="J1472" s="256"/>
      <c r="K1472" s="49" t="s">
        <v>154</v>
      </c>
      <c r="L1472" s="49">
        <f t="shared" si="76"/>
        <v>-1.44</v>
      </c>
      <c r="M1472" s="51"/>
    </row>
    <row r="1473" spans="1:13" ht="14.25" customHeight="1" x14ac:dyDescent="0.2">
      <c r="A1473" s="101"/>
      <c r="B1473" s="256"/>
      <c r="C1473" s="256"/>
      <c r="D1473" s="256"/>
      <c r="E1473" s="256"/>
      <c r="F1473" s="256"/>
      <c r="G1473" s="256"/>
      <c r="H1473" s="256"/>
      <c r="I1473" s="256"/>
      <c r="J1473" s="256"/>
      <c r="K1473" s="14"/>
      <c r="L1473" s="12"/>
      <c r="M1473" s="51"/>
    </row>
    <row r="1474" spans="1:13" ht="33" customHeight="1" x14ac:dyDescent="0.2">
      <c r="A1474" s="101" t="str">
        <f>'ORÇAMENTO BASE'!A101</f>
        <v>7.15</v>
      </c>
      <c r="B1474" s="256" t="str">
        <f>'ORÇAMENTO BASE'!D101</f>
        <v>IMPERMEABILIZAÇÃO DE SUPERFÍCIE COM MEMBRANA À BASE DE RESINA ACRÍLICA, 3 DEMÃOS. AF_09/2023</v>
      </c>
      <c r="C1474" s="256"/>
      <c r="D1474" s="256"/>
      <c r="E1474" s="256"/>
      <c r="F1474" s="256"/>
      <c r="G1474" s="256"/>
      <c r="H1474" s="256"/>
      <c r="I1474" s="256"/>
      <c r="J1474" s="256"/>
      <c r="K1474" s="14"/>
      <c r="L1474" s="12" t="str">
        <f>'ORÇAMENTO BASE'!E101</f>
        <v>m²</v>
      </c>
      <c r="M1474" s="57">
        <f>SUM(L1476:L1477)</f>
        <v>80.64</v>
      </c>
    </row>
    <row r="1475" spans="1:13" x14ac:dyDescent="0.2">
      <c r="A1475" s="101"/>
      <c r="B1475" s="47" t="s">
        <v>159</v>
      </c>
      <c r="C1475" s="47" t="s">
        <v>153</v>
      </c>
      <c r="D1475" s="47" t="s">
        <v>161</v>
      </c>
      <c r="E1475" s="47" t="s">
        <v>153</v>
      </c>
      <c r="F1475" s="47" t="s">
        <v>152</v>
      </c>
      <c r="G1475" s="47" t="s">
        <v>153</v>
      </c>
      <c r="H1475" s="47" t="s">
        <v>152</v>
      </c>
      <c r="I1475" s="256" t="s">
        <v>160</v>
      </c>
      <c r="J1475" s="256"/>
      <c r="K1475" s="14"/>
      <c r="L1475" s="12"/>
      <c r="M1475" s="51"/>
    </row>
    <row r="1476" spans="1:13" ht="14.25" customHeight="1" x14ac:dyDescent="0.2">
      <c r="A1476" s="101"/>
      <c r="B1476" s="47">
        <f>0.3+0.3+0.3+0.3</f>
        <v>1.2</v>
      </c>
      <c r="C1476" s="47" t="s">
        <v>153</v>
      </c>
      <c r="D1476" s="47">
        <v>3</v>
      </c>
      <c r="E1476" s="47" t="s">
        <v>153</v>
      </c>
      <c r="F1476" s="47">
        <v>4</v>
      </c>
      <c r="G1476" s="47" t="s">
        <v>153</v>
      </c>
      <c r="H1476" s="47">
        <v>4</v>
      </c>
      <c r="I1476" s="256" t="s">
        <v>236</v>
      </c>
      <c r="J1476" s="256"/>
      <c r="K1476" s="49" t="s">
        <v>154</v>
      </c>
      <c r="L1476" s="49">
        <f>TRUNC(B1476*D1476*F1476*H1476,2)</f>
        <v>57.6</v>
      </c>
      <c r="M1476" s="51"/>
    </row>
    <row r="1477" spans="1:13" x14ac:dyDescent="0.2">
      <c r="A1477" s="101"/>
      <c r="B1477" s="47">
        <f>0.3+0.3+0.3+0.3</f>
        <v>1.2</v>
      </c>
      <c r="C1477" s="47" t="s">
        <v>153</v>
      </c>
      <c r="D1477" s="47">
        <v>2.4</v>
      </c>
      <c r="E1477" s="47" t="s">
        <v>153</v>
      </c>
      <c r="F1477" s="47">
        <v>2</v>
      </c>
      <c r="G1477" s="47" t="s">
        <v>153</v>
      </c>
      <c r="H1477" s="47">
        <v>4</v>
      </c>
      <c r="I1477" s="256" t="s">
        <v>240</v>
      </c>
      <c r="J1477" s="256"/>
      <c r="K1477" s="49" t="s">
        <v>154</v>
      </c>
      <c r="L1477" s="49">
        <f t="shared" ref="L1477" si="77">TRUNC(B1477*D1477*F1477*H1477,2)</f>
        <v>23.04</v>
      </c>
      <c r="M1477" s="51"/>
    </row>
    <row r="1478" spans="1:13" ht="14.25" customHeight="1" x14ac:dyDescent="0.2">
      <c r="A1478" s="101"/>
      <c r="B1478" s="256"/>
      <c r="C1478" s="256"/>
      <c r="D1478" s="256"/>
      <c r="E1478" s="256"/>
      <c r="F1478" s="256"/>
      <c r="G1478" s="256"/>
      <c r="H1478" s="256"/>
      <c r="I1478" s="256"/>
      <c r="J1478" s="256"/>
      <c r="K1478" s="14"/>
      <c r="L1478" s="12"/>
      <c r="M1478" s="51"/>
    </row>
    <row r="1479" spans="1:13" ht="34.5" customHeight="1" x14ac:dyDescent="0.2">
      <c r="A1479" s="101" t="str">
        <f>'ORÇAMENTO BASE'!A102</f>
        <v>7.16</v>
      </c>
      <c r="B1479" s="256" t="str">
        <f>'ORÇAMENTO BASE'!D102</f>
        <v>ESTRUTURA PARA PERGOLADO, EM PERFIL UDC 150X50X3,00 E W150X3, PARA TRAVAMENTO - FORNECIMENTO E INSTALAÇÃO (REF. ITEM: 12415 ORSE 11/2025)</v>
      </c>
      <c r="C1479" s="256"/>
      <c r="D1479" s="256"/>
      <c r="E1479" s="256"/>
      <c r="F1479" s="256"/>
      <c r="G1479" s="256"/>
      <c r="H1479" s="256"/>
      <c r="I1479" s="256"/>
      <c r="J1479" s="256"/>
      <c r="K1479" s="14"/>
      <c r="L1479" s="12" t="str">
        <f>'ORÇAMENTO BASE'!E102</f>
        <v>UN</v>
      </c>
      <c r="M1479" s="57">
        <f>L1481</f>
        <v>4</v>
      </c>
    </row>
    <row r="1480" spans="1:13" x14ac:dyDescent="0.2">
      <c r="A1480" s="101"/>
      <c r="B1480" s="47" t="s">
        <v>152</v>
      </c>
      <c r="C1480" s="14"/>
      <c r="D1480" s="14"/>
      <c r="E1480" s="14"/>
      <c r="F1480" s="14"/>
      <c r="G1480" s="14"/>
      <c r="H1480" s="255" t="s">
        <v>160</v>
      </c>
      <c r="I1480" s="255"/>
      <c r="J1480" s="255"/>
      <c r="K1480" s="14"/>
      <c r="L1480" s="12"/>
      <c r="M1480" s="51"/>
    </row>
    <row r="1481" spans="1:13" x14ac:dyDescent="0.2">
      <c r="A1481" s="101"/>
      <c r="B1481" s="47">
        <v>4</v>
      </c>
      <c r="C1481" s="14"/>
      <c r="D1481" s="14"/>
      <c r="E1481" s="14"/>
      <c r="F1481" s="14"/>
      <c r="G1481" s="14"/>
      <c r="H1481" s="255" t="s">
        <v>241</v>
      </c>
      <c r="I1481" s="255"/>
      <c r="J1481" s="255"/>
      <c r="K1481" s="49" t="s">
        <v>154</v>
      </c>
      <c r="L1481" s="49">
        <f>TRUNC(B1481,2)</f>
        <v>4</v>
      </c>
      <c r="M1481" s="51"/>
    </row>
    <row r="1482" spans="1:13" ht="14.25" customHeight="1" x14ac:dyDescent="0.2">
      <c r="A1482" s="101"/>
      <c r="B1482" s="256"/>
      <c r="C1482" s="256"/>
      <c r="D1482" s="256"/>
      <c r="E1482" s="256"/>
      <c r="F1482" s="256"/>
      <c r="G1482" s="256"/>
      <c r="H1482" s="256"/>
      <c r="I1482" s="256"/>
      <c r="J1482" s="256"/>
      <c r="K1482" s="14"/>
      <c r="L1482" s="12"/>
      <c r="M1482" s="51"/>
    </row>
    <row r="1483" spans="1:13" ht="34.5" customHeight="1" x14ac:dyDescent="0.2">
      <c r="A1483" s="101" t="str">
        <f>'ORÇAMENTO BASE'!A103</f>
        <v>7.17</v>
      </c>
      <c r="B1483" s="256" t="str">
        <f>'ORÇAMENTO BASE'!D103</f>
        <v>ESTRUTURA PARA RIPAS  EM TUBO QUADRADO ALUMINIO ANODIZADO, PERGOLA - FORNECIMENTO E INSTALAÇÃO (REF. ITEM: 100315 SBC 12/2025)</v>
      </c>
      <c r="C1483" s="256"/>
      <c r="D1483" s="256"/>
      <c r="E1483" s="256"/>
      <c r="F1483" s="256"/>
      <c r="G1483" s="256"/>
      <c r="H1483" s="256"/>
      <c r="I1483" s="256"/>
      <c r="J1483" s="256"/>
      <c r="K1483" s="14"/>
      <c r="L1483" s="12" t="str">
        <f>'ORÇAMENTO BASE'!E103</f>
        <v>M</v>
      </c>
      <c r="M1483" s="57">
        <f>SUM(L1485:L1492)</f>
        <v>677</v>
      </c>
    </row>
    <row r="1484" spans="1:13" x14ac:dyDescent="0.2">
      <c r="A1484" s="101"/>
      <c r="B1484" s="47" t="s">
        <v>159</v>
      </c>
      <c r="C1484" s="47" t="s">
        <v>153</v>
      </c>
      <c r="D1484" s="47" t="s">
        <v>152</v>
      </c>
      <c r="E1484" s="47" t="s">
        <v>153</v>
      </c>
      <c r="F1484" s="47" t="s">
        <v>152</v>
      </c>
      <c r="G1484" s="14"/>
      <c r="H1484" s="255" t="s">
        <v>160</v>
      </c>
      <c r="I1484" s="255"/>
      <c r="J1484" s="255"/>
      <c r="K1484" s="14"/>
      <c r="L1484" s="12"/>
      <c r="M1484" s="51"/>
    </row>
    <row r="1485" spans="1:13" x14ac:dyDescent="0.2">
      <c r="A1485" s="101"/>
      <c r="B1485" s="47">
        <v>0.85</v>
      </c>
      <c r="C1485" s="47" t="s">
        <v>153</v>
      </c>
      <c r="D1485" s="47">
        <v>25</v>
      </c>
      <c r="E1485" s="47" t="s">
        <v>153</v>
      </c>
      <c r="F1485" s="47">
        <v>4</v>
      </c>
      <c r="G1485" s="14"/>
      <c r="H1485" s="255" t="s">
        <v>242</v>
      </c>
      <c r="I1485" s="255"/>
      <c r="J1485" s="255"/>
      <c r="K1485" s="14" t="s">
        <v>154</v>
      </c>
      <c r="L1485" s="49">
        <f>TRUNC(B1485*D1485*F1485,2)</f>
        <v>85</v>
      </c>
      <c r="M1485" s="51"/>
    </row>
    <row r="1486" spans="1:13" x14ac:dyDescent="0.2">
      <c r="A1486" s="101"/>
      <c r="B1486" s="47">
        <v>1.1299999999999999</v>
      </c>
      <c r="C1486" s="47" t="s">
        <v>153</v>
      </c>
      <c r="D1486" s="47">
        <v>19</v>
      </c>
      <c r="E1486" s="47" t="s">
        <v>153</v>
      </c>
      <c r="F1486" s="47">
        <v>4</v>
      </c>
      <c r="G1486" s="14"/>
      <c r="H1486" s="255" t="s">
        <v>243</v>
      </c>
      <c r="I1486" s="255"/>
      <c r="J1486" s="255"/>
      <c r="K1486" s="14" t="s">
        <v>154</v>
      </c>
      <c r="L1486" s="49">
        <f t="shared" ref="L1486:L1492" si="78">TRUNC(B1486*D1486*F1486,2)</f>
        <v>85.88</v>
      </c>
      <c r="M1486" s="51"/>
    </row>
    <row r="1487" spans="1:13" x14ac:dyDescent="0.2">
      <c r="A1487" s="101"/>
      <c r="B1487" s="47">
        <v>1.1299999999999999</v>
      </c>
      <c r="C1487" s="47" t="s">
        <v>153</v>
      </c>
      <c r="D1487" s="47">
        <v>19</v>
      </c>
      <c r="E1487" s="47" t="s">
        <v>153</v>
      </c>
      <c r="F1487" s="47">
        <v>4</v>
      </c>
      <c r="G1487" s="14"/>
      <c r="H1487" s="255" t="s">
        <v>244</v>
      </c>
      <c r="I1487" s="255"/>
      <c r="J1487" s="255"/>
      <c r="K1487" s="14" t="s">
        <v>154</v>
      </c>
      <c r="L1487" s="49">
        <f t="shared" si="78"/>
        <v>85.88</v>
      </c>
      <c r="M1487" s="51"/>
    </row>
    <row r="1488" spans="1:13" x14ac:dyDescent="0.2">
      <c r="A1488" s="101"/>
      <c r="B1488" s="47">
        <v>0.85</v>
      </c>
      <c r="C1488" s="47" t="s">
        <v>153</v>
      </c>
      <c r="D1488" s="47">
        <v>25</v>
      </c>
      <c r="E1488" s="47" t="s">
        <v>153</v>
      </c>
      <c r="F1488" s="47">
        <v>4</v>
      </c>
      <c r="G1488" s="14"/>
      <c r="H1488" s="255" t="s">
        <v>245</v>
      </c>
      <c r="I1488" s="255"/>
      <c r="J1488" s="255"/>
      <c r="K1488" s="14" t="s">
        <v>154</v>
      </c>
      <c r="L1488" s="49">
        <f t="shared" si="78"/>
        <v>85</v>
      </c>
      <c r="M1488" s="51"/>
    </row>
    <row r="1489" spans="1:13" x14ac:dyDescent="0.2">
      <c r="A1489" s="101"/>
      <c r="B1489" s="47">
        <v>0.85</v>
      </c>
      <c r="C1489" s="47" t="s">
        <v>153</v>
      </c>
      <c r="D1489" s="47">
        <v>25</v>
      </c>
      <c r="E1489" s="47" t="s">
        <v>153</v>
      </c>
      <c r="F1489" s="47">
        <v>4</v>
      </c>
      <c r="G1489" s="14"/>
      <c r="H1489" s="255" t="s">
        <v>246</v>
      </c>
      <c r="I1489" s="255"/>
      <c r="J1489" s="255"/>
      <c r="K1489" s="14" t="s">
        <v>154</v>
      </c>
      <c r="L1489" s="49">
        <f t="shared" si="78"/>
        <v>85</v>
      </c>
      <c r="M1489" s="51"/>
    </row>
    <row r="1490" spans="1:13" x14ac:dyDescent="0.2">
      <c r="A1490" s="101"/>
      <c r="B1490" s="47">
        <v>1.1299999999999999</v>
      </c>
      <c r="C1490" s="47" t="s">
        <v>153</v>
      </c>
      <c r="D1490" s="47">
        <v>19</v>
      </c>
      <c r="E1490" s="47" t="s">
        <v>153</v>
      </c>
      <c r="F1490" s="47">
        <v>4</v>
      </c>
      <c r="G1490" s="14"/>
      <c r="H1490" s="255" t="s">
        <v>247</v>
      </c>
      <c r="I1490" s="255"/>
      <c r="J1490" s="255"/>
      <c r="K1490" s="14" t="s">
        <v>154</v>
      </c>
      <c r="L1490" s="49">
        <f t="shared" si="78"/>
        <v>85.88</v>
      </c>
      <c r="M1490" s="51"/>
    </row>
    <row r="1491" spans="1:13" x14ac:dyDescent="0.2">
      <c r="A1491" s="101"/>
      <c r="B1491" s="47">
        <v>1.1299999999999999</v>
      </c>
      <c r="C1491" s="47" t="s">
        <v>153</v>
      </c>
      <c r="D1491" s="47">
        <v>18</v>
      </c>
      <c r="E1491" s="47" t="s">
        <v>153</v>
      </c>
      <c r="F1491" s="47">
        <v>4</v>
      </c>
      <c r="G1491" s="14"/>
      <c r="H1491" s="255" t="s">
        <v>248</v>
      </c>
      <c r="I1491" s="255"/>
      <c r="J1491" s="255"/>
      <c r="K1491" s="14" t="s">
        <v>154</v>
      </c>
      <c r="L1491" s="49">
        <f t="shared" si="78"/>
        <v>81.36</v>
      </c>
      <c r="M1491" s="51"/>
    </row>
    <row r="1492" spans="1:13" x14ac:dyDescent="0.2">
      <c r="A1492" s="101"/>
      <c r="B1492" s="47">
        <v>0.83</v>
      </c>
      <c r="C1492" s="47" t="s">
        <v>153</v>
      </c>
      <c r="D1492" s="47">
        <v>25</v>
      </c>
      <c r="E1492" s="47" t="s">
        <v>153</v>
      </c>
      <c r="F1492" s="47">
        <v>4</v>
      </c>
      <c r="G1492" s="14"/>
      <c r="H1492" s="255" t="s">
        <v>249</v>
      </c>
      <c r="I1492" s="255"/>
      <c r="J1492" s="255"/>
      <c r="K1492" s="14" t="s">
        <v>154</v>
      </c>
      <c r="L1492" s="49">
        <f t="shared" si="78"/>
        <v>83</v>
      </c>
      <c r="M1492" s="51"/>
    </row>
    <row r="1493" spans="1:13" ht="14.25" customHeight="1" x14ac:dyDescent="0.2">
      <c r="A1493" s="101"/>
      <c r="B1493" s="256"/>
      <c r="C1493" s="256"/>
      <c r="D1493" s="256"/>
      <c r="E1493" s="256"/>
      <c r="F1493" s="256"/>
      <c r="G1493" s="256"/>
      <c r="H1493" s="256"/>
      <c r="I1493" s="256"/>
      <c r="J1493" s="256"/>
      <c r="K1493" s="14"/>
      <c r="L1493" s="12"/>
      <c r="M1493" s="51"/>
    </row>
    <row r="1494" spans="1:13" ht="34.5" customHeight="1" x14ac:dyDescent="0.2">
      <c r="A1494" s="101" t="str">
        <f>'ORÇAMENTO BASE'!A104</f>
        <v>7.18</v>
      </c>
      <c r="B1494" s="256" t="str">
        <f>'ORÇAMENTO BASE'!D104</f>
        <v>PINTURA COM TINTA EPOXÍDICA DE ACABAMENTO PULVERIZADA SOBRE PERFIL METÁLICO EXECUTADO EM FÁBRICA (02 DEMÃOS). AF_01/2020_PE</v>
      </c>
      <c r="C1494" s="256"/>
      <c r="D1494" s="256"/>
      <c r="E1494" s="256"/>
      <c r="F1494" s="256"/>
      <c r="G1494" s="256"/>
      <c r="H1494" s="256"/>
      <c r="I1494" s="256"/>
      <c r="J1494" s="256"/>
      <c r="K1494" s="14"/>
      <c r="L1494" s="12" t="str">
        <f>'ORÇAMENTO BASE'!E104</f>
        <v>m²</v>
      </c>
      <c r="M1494" s="57">
        <f>SUM(L1496:L1508)</f>
        <v>104.53</v>
      </c>
    </row>
    <row r="1495" spans="1:13" x14ac:dyDescent="0.2">
      <c r="A1495" s="101"/>
      <c r="B1495" s="47" t="s">
        <v>250</v>
      </c>
      <c r="C1495" s="47" t="s">
        <v>153</v>
      </c>
      <c r="D1495" s="47" t="s">
        <v>159</v>
      </c>
      <c r="E1495" s="14"/>
      <c r="F1495" s="14"/>
      <c r="G1495" s="14"/>
      <c r="H1495" s="255" t="s">
        <v>160</v>
      </c>
      <c r="I1495" s="255"/>
      <c r="J1495" s="255"/>
      <c r="K1495" s="8"/>
      <c r="L1495" s="12"/>
      <c r="M1495" s="51"/>
    </row>
    <row r="1496" spans="1:13" x14ac:dyDescent="0.2">
      <c r="A1496" s="101"/>
      <c r="B1496" s="47">
        <f>0.0254+0.0254+0.0127+0.0127</f>
        <v>7.6200000000000004E-2</v>
      </c>
      <c r="C1496" s="47" t="s">
        <v>153</v>
      </c>
      <c r="D1496" s="47">
        <f>L1485</f>
        <v>85</v>
      </c>
      <c r="E1496" s="14"/>
      <c r="F1496" s="14"/>
      <c r="G1496" s="14"/>
      <c r="H1496" s="255" t="s">
        <v>242</v>
      </c>
      <c r="I1496" s="255"/>
      <c r="J1496" s="255"/>
      <c r="K1496" s="14" t="s">
        <v>154</v>
      </c>
      <c r="L1496" s="49">
        <f>TRUNC(B1496*D1496,2)</f>
        <v>6.47</v>
      </c>
      <c r="M1496" s="51"/>
    </row>
    <row r="1497" spans="1:13" x14ac:dyDescent="0.2">
      <c r="A1497" s="101"/>
      <c r="B1497" s="47">
        <f t="shared" ref="B1497:B1503" si="79">0.0254+0.0254+0.0127+0.0127</f>
        <v>7.6200000000000004E-2</v>
      </c>
      <c r="C1497" s="47" t="s">
        <v>153</v>
      </c>
      <c r="D1497" s="47">
        <f t="shared" ref="D1497:D1502" si="80">L1486</f>
        <v>85.88</v>
      </c>
      <c r="E1497" s="14"/>
      <c r="F1497" s="14"/>
      <c r="G1497" s="14"/>
      <c r="H1497" s="255" t="s">
        <v>243</v>
      </c>
      <c r="I1497" s="255"/>
      <c r="J1497" s="255"/>
      <c r="K1497" s="14" t="s">
        <v>154</v>
      </c>
      <c r="L1497" s="49">
        <f t="shared" ref="L1497:L1503" si="81">TRUNC(B1497*D1497,2)</f>
        <v>6.54</v>
      </c>
      <c r="M1497" s="51"/>
    </row>
    <row r="1498" spans="1:13" x14ac:dyDescent="0.2">
      <c r="A1498" s="101"/>
      <c r="B1498" s="47">
        <f t="shared" si="79"/>
        <v>7.6200000000000004E-2</v>
      </c>
      <c r="C1498" s="47" t="s">
        <v>153</v>
      </c>
      <c r="D1498" s="47">
        <f t="shared" si="80"/>
        <v>85.88</v>
      </c>
      <c r="E1498" s="14"/>
      <c r="F1498" s="14"/>
      <c r="G1498" s="14"/>
      <c r="H1498" s="255" t="s">
        <v>244</v>
      </c>
      <c r="I1498" s="255"/>
      <c r="J1498" s="255"/>
      <c r="K1498" s="14" t="s">
        <v>154</v>
      </c>
      <c r="L1498" s="49">
        <f t="shared" si="81"/>
        <v>6.54</v>
      </c>
      <c r="M1498" s="51"/>
    </row>
    <row r="1499" spans="1:13" x14ac:dyDescent="0.2">
      <c r="A1499" s="101"/>
      <c r="B1499" s="47">
        <f t="shared" si="79"/>
        <v>7.6200000000000004E-2</v>
      </c>
      <c r="C1499" s="47" t="s">
        <v>153</v>
      </c>
      <c r="D1499" s="47">
        <f t="shared" si="80"/>
        <v>85</v>
      </c>
      <c r="E1499" s="14"/>
      <c r="F1499" s="14"/>
      <c r="G1499" s="14"/>
      <c r="H1499" s="255" t="s">
        <v>245</v>
      </c>
      <c r="I1499" s="255"/>
      <c r="J1499" s="255"/>
      <c r="K1499" s="14" t="s">
        <v>154</v>
      </c>
      <c r="L1499" s="49">
        <f t="shared" si="81"/>
        <v>6.47</v>
      </c>
      <c r="M1499" s="51"/>
    </row>
    <row r="1500" spans="1:13" x14ac:dyDescent="0.2">
      <c r="A1500" s="101"/>
      <c r="B1500" s="47">
        <f t="shared" si="79"/>
        <v>7.6200000000000004E-2</v>
      </c>
      <c r="C1500" s="47" t="s">
        <v>153</v>
      </c>
      <c r="D1500" s="47">
        <f t="shared" si="80"/>
        <v>85</v>
      </c>
      <c r="E1500" s="14"/>
      <c r="F1500" s="14"/>
      <c r="G1500" s="14"/>
      <c r="H1500" s="255" t="s">
        <v>246</v>
      </c>
      <c r="I1500" s="255"/>
      <c r="J1500" s="255"/>
      <c r="K1500" s="14" t="s">
        <v>154</v>
      </c>
      <c r="L1500" s="49">
        <f t="shared" si="81"/>
        <v>6.47</v>
      </c>
      <c r="M1500" s="51"/>
    </row>
    <row r="1501" spans="1:13" x14ac:dyDescent="0.2">
      <c r="A1501" s="101"/>
      <c r="B1501" s="47">
        <f t="shared" si="79"/>
        <v>7.6200000000000004E-2</v>
      </c>
      <c r="C1501" s="47" t="s">
        <v>153</v>
      </c>
      <c r="D1501" s="47">
        <f t="shared" si="80"/>
        <v>85.88</v>
      </c>
      <c r="E1501" s="14"/>
      <c r="F1501" s="14"/>
      <c r="G1501" s="14"/>
      <c r="H1501" s="255" t="s">
        <v>247</v>
      </c>
      <c r="I1501" s="255"/>
      <c r="J1501" s="255"/>
      <c r="K1501" s="14" t="s">
        <v>154</v>
      </c>
      <c r="L1501" s="49">
        <f t="shared" si="81"/>
        <v>6.54</v>
      </c>
      <c r="M1501" s="51"/>
    </row>
    <row r="1502" spans="1:13" x14ac:dyDescent="0.2">
      <c r="A1502" s="101"/>
      <c r="B1502" s="47">
        <f t="shared" si="79"/>
        <v>7.6200000000000004E-2</v>
      </c>
      <c r="C1502" s="47" t="s">
        <v>153</v>
      </c>
      <c r="D1502" s="47">
        <f t="shared" si="80"/>
        <v>81.36</v>
      </c>
      <c r="E1502" s="14"/>
      <c r="F1502" s="14"/>
      <c r="G1502" s="14"/>
      <c r="H1502" s="255" t="s">
        <v>248</v>
      </c>
      <c r="I1502" s="255"/>
      <c r="J1502" s="255"/>
      <c r="K1502" s="14" t="s">
        <v>154</v>
      </c>
      <c r="L1502" s="49">
        <f t="shared" si="81"/>
        <v>6.19</v>
      </c>
      <c r="M1502" s="51"/>
    </row>
    <row r="1503" spans="1:13" x14ac:dyDescent="0.2">
      <c r="A1503" s="101"/>
      <c r="B1503" s="47">
        <f t="shared" si="79"/>
        <v>7.6200000000000004E-2</v>
      </c>
      <c r="C1503" s="47" t="s">
        <v>153</v>
      </c>
      <c r="D1503" s="47">
        <f>L1492</f>
        <v>83</v>
      </c>
      <c r="E1503" s="14"/>
      <c r="F1503" s="14"/>
      <c r="G1503" s="14"/>
      <c r="H1503" s="255" t="s">
        <v>249</v>
      </c>
      <c r="I1503" s="255"/>
      <c r="J1503" s="255"/>
      <c r="K1503" s="14" t="s">
        <v>154</v>
      </c>
      <c r="L1503" s="49">
        <f t="shared" si="81"/>
        <v>6.32</v>
      </c>
      <c r="M1503" s="51"/>
    </row>
    <row r="1504" spans="1:13" ht="14.25" customHeight="1" x14ac:dyDescent="0.2">
      <c r="A1504" s="101"/>
      <c r="B1504" s="269" t="s">
        <v>253</v>
      </c>
      <c r="C1504" s="267"/>
      <c r="D1504" s="267"/>
      <c r="E1504" s="267"/>
      <c r="F1504" s="267"/>
      <c r="G1504" s="267"/>
      <c r="H1504" s="267"/>
      <c r="I1504" s="267"/>
      <c r="J1504" s="267"/>
      <c r="K1504" s="8"/>
      <c r="L1504" s="12"/>
      <c r="M1504" s="51"/>
    </row>
    <row r="1505" spans="1:13" x14ac:dyDescent="0.2">
      <c r="A1505" s="101"/>
      <c r="B1505" s="14"/>
      <c r="C1505" s="14"/>
      <c r="D1505" s="14"/>
      <c r="E1505" s="14"/>
      <c r="F1505" s="14"/>
      <c r="G1505" s="14"/>
      <c r="H1505" s="14"/>
      <c r="I1505" s="14"/>
      <c r="J1505" s="14"/>
      <c r="K1505" s="8"/>
      <c r="L1505" s="12"/>
      <c r="M1505" s="51"/>
    </row>
    <row r="1506" spans="1:13" x14ac:dyDescent="0.2">
      <c r="A1506" s="101"/>
      <c r="B1506" s="47" t="s">
        <v>250</v>
      </c>
      <c r="C1506" s="47" t="s">
        <v>153</v>
      </c>
      <c r="D1506" s="47" t="s">
        <v>159</v>
      </c>
      <c r="E1506" s="47" t="s">
        <v>153</v>
      </c>
      <c r="F1506" s="47" t="s">
        <v>152</v>
      </c>
      <c r="G1506" s="14"/>
      <c r="H1506" s="255" t="s">
        <v>160</v>
      </c>
      <c r="I1506" s="255"/>
      <c r="J1506" s="255"/>
      <c r="K1506" s="8"/>
      <c r="L1506" s="12"/>
      <c r="M1506" s="51"/>
    </row>
    <row r="1507" spans="1:13" ht="30" customHeight="1" x14ac:dyDescent="0.2">
      <c r="A1507" s="101"/>
      <c r="B1507" s="58">
        <v>0.48599999999999999</v>
      </c>
      <c r="C1507" s="47" t="s">
        <v>153</v>
      </c>
      <c r="D1507" s="47">
        <v>12</v>
      </c>
      <c r="E1507" s="47" t="s">
        <v>153</v>
      </c>
      <c r="F1507" s="47">
        <v>4</v>
      </c>
      <c r="G1507" s="14"/>
      <c r="H1507" s="255" t="s">
        <v>251</v>
      </c>
      <c r="I1507" s="255"/>
      <c r="J1507" s="255"/>
      <c r="K1507" s="14" t="s">
        <v>154</v>
      </c>
      <c r="L1507" s="49">
        <f>TRUNC(B1507*D1507*F1507,2)</f>
        <v>23.32</v>
      </c>
      <c r="M1507" s="51"/>
    </row>
    <row r="1508" spans="1:13" ht="27.75" customHeight="1" x14ac:dyDescent="0.2">
      <c r="A1508" s="101"/>
      <c r="B1508" s="58">
        <v>0.68700000000000006</v>
      </c>
      <c r="C1508" s="47" t="s">
        <v>153</v>
      </c>
      <c r="D1508" s="47">
        <v>10.8</v>
      </c>
      <c r="E1508" s="47" t="s">
        <v>153</v>
      </c>
      <c r="F1508" s="47">
        <v>4</v>
      </c>
      <c r="G1508" s="14"/>
      <c r="H1508" s="255" t="s">
        <v>252</v>
      </c>
      <c r="I1508" s="255"/>
      <c r="J1508" s="255"/>
      <c r="K1508" s="14" t="s">
        <v>154</v>
      </c>
      <c r="L1508" s="49">
        <f>TRUNC(B1508*D1508*F1508,2)</f>
        <v>29.67</v>
      </c>
      <c r="M1508" s="51"/>
    </row>
    <row r="1509" spans="1:13" ht="29.25" customHeight="1" x14ac:dyDescent="0.2">
      <c r="A1509" s="101"/>
      <c r="B1509" s="267" t="s">
        <v>254</v>
      </c>
      <c r="C1509" s="267"/>
      <c r="D1509" s="267"/>
      <c r="E1509" s="267"/>
      <c r="F1509" s="267"/>
      <c r="G1509" s="267"/>
      <c r="H1509" s="267"/>
      <c r="I1509" s="267"/>
      <c r="J1509" s="267"/>
      <c r="K1509" s="8"/>
      <c r="L1509" s="12"/>
      <c r="M1509" s="51"/>
    </row>
    <row r="1510" spans="1:13" x14ac:dyDescent="0.2">
      <c r="A1510" s="101"/>
      <c r="B1510" s="14"/>
      <c r="C1510" s="14"/>
      <c r="D1510" s="14"/>
      <c r="E1510" s="14"/>
      <c r="F1510" s="14"/>
      <c r="G1510" s="14"/>
      <c r="H1510" s="14"/>
      <c r="I1510" s="14"/>
      <c r="J1510" s="14"/>
      <c r="K1510" s="8"/>
      <c r="L1510" s="12"/>
      <c r="M1510" s="51"/>
    </row>
    <row r="1511" spans="1:13" ht="21.75" customHeight="1" x14ac:dyDescent="0.2">
      <c r="A1511" s="63">
        <f>'ORÇAMENTO BASE'!A106</f>
        <v>8</v>
      </c>
      <c r="B1511" s="263" t="str">
        <f>'ORÇAMENTO BASE'!D106</f>
        <v>BANCOS E MESAS DE CONCRETO APARENTE</v>
      </c>
      <c r="C1511" s="263"/>
      <c r="D1511" s="263"/>
      <c r="E1511" s="263"/>
      <c r="F1511" s="263"/>
      <c r="G1511" s="263"/>
      <c r="H1511" s="263"/>
      <c r="I1511" s="263"/>
      <c r="J1511" s="263"/>
      <c r="K1511" s="18"/>
      <c r="L1511" s="19"/>
      <c r="M1511" s="20"/>
    </row>
    <row r="1512" spans="1:13" ht="21" customHeight="1" x14ac:dyDescent="0.2">
      <c r="A1512" s="101" t="str">
        <f>'ORÇAMENTO BASE'!A107</f>
        <v>8.1</v>
      </c>
      <c r="B1512" s="256" t="str">
        <f>'ORÇAMENTO BASE'!D107</f>
        <v>ESCAVAÇÃO MANUAL DE VALA. AF_09/2024</v>
      </c>
      <c r="C1512" s="256"/>
      <c r="D1512" s="256"/>
      <c r="E1512" s="256"/>
      <c r="F1512" s="256"/>
      <c r="G1512" s="256"/>
      <c r="H1512" s="256"/>
      <c r="I1512" s="256"/>
      <c r="J1512" s="256"/>
      <c r="K1512" s="14"/>
      <c r="L1512" s="12" t="str">
        <f>'ORÇAMENTO BASE'!E107</f>
        <v>m³</v>
      </c>
      <c r="M1512" s="57">
        <f>SUM(L1514:L1517)</f>
        <v>0.44000000000000006</v>
      </c>
    </row>
    <row r="1513" spans="1:13" x14ac:dyDescent="0.2">
      <c r="A1513" s="101"/>
      <c r="B1513" s="47" t="s">
        <v>189</v>
      </c>
      <c r="C1513" s="47" t="s">
        <v>153</v>
      </c>
      <c r="D1513" s="47" t="s">
        <v>161</v>
      </c>
      <c r="E1513" s="47" t="s">
        <v>153</v>
      </c>
      <c r="F1513" s="47" t="s">
        <v>152</v>
      </c>
      <c r="G1513" s="14"/>
      <c r="H1513" s="255" t="s">
        <v>160</v>
      </c>
      <c r="I1513" s="255"/>
      <c r="J1513" s="255"/>
      <c r="K1513" s="14"/>
      <c r="L1513" s="12"/>
      <c r="M1513" s="50"/>
    </row>
    <row r="1514" spans="1:13" x14ac:dyDescent="0.2">
      <c r="A1514" s="101"/>
      <c r="B1514" s="47">
        <f>PI()*0.175^2</f>
        <v>9.6211275016187398E-2</v>
      </c>
      <c r="C1514" s="47" t="s">
        <v>153</v>
      </c>
      <c r="D1514" s="47">
        <f>0.35+0.03</f>
        <v>0.38</v>
      </c>
      <c r="E1514" s="47" t="s">
        <v>153</v>
      </c>
      <c r="F1514" s="47">
        <v>2</v>
      </c>
      <c r="G1514" s="14"/>
      <c r="H1514" s="255" t="s">
        <v>348</v>
      </c>
      <c r="I1514" s="255"/>
      <c r="J1514" s="255"/>
      <c r="K1514" s="14" t="s">
        <v>154</v>
      </c>
      <c r="L1514" s="49">
        <f>TRUNC(B1514*D1514*F1514,2)</f>
        <v>7.0000000000000007E-2</v>
      </c>
      <c r="M1514" s="50"/>
    </row>
    <row r="1515" spans="1:13" x14ac:dyDescent="0.2">
      <c r="A1515" s="101"/>
      <c r="B1515" s="47">
        <f>PI()*0.15^2</f>
        <v>7.0685834705770348E-2</v>
      </c>
      <c r="C1515" s="47" t="s">
        <v>153</v>
      </c>
      <c r="D1515" s="47">
        <f>0.25+0.03</f>
        <v>0.28000000000000003</v>
      </c>
      <c r="E1515" s="47" t="s">
        <v>153</v>
      </c>
      <c r="F1515" s="47">
        <v>8</v>
      </c>
      <c r="G1515" s="14"/>
      <c r="H1515" s="255" t="s">
        <v>349</v>
      </c>
      <c r="I1515" s="255"/>
      <c r="J1515" s="255"/>
      <c r="K1515" s="14" t="s">
        <v>154</v>
      </c>
      <c r="L1515" s="49">
        <f t="shared" ref="L1515" si="82">TRUNC(B1515*D1515*F1515,2)</f>
        <v>0.15</v>
      </c>
      <c r="M1515" s="50"/>
    </row>
    <row r="1516" spans="1:13" ht="14.25" customHeight="1" x14ac:dyDescent="0.2">
      <c r="A1516" s="101"/>
      <c r="B1516" s="47">
        <f>PI()*0.175^2</f>
        <v>9.6211275016187398E-2</v>
      </c>
      <c r="C1516" s="47" t="s">
        <v>153</v>
      </c>
      <c r="D1516" s="47">
        <f>0.35+0.03</f>
        <v>0.38</v>
      </c>
      <c r="E1516" s="47" t="s">
        <v>153</v>
      </c>
      <c r="F1516" s="47">
        <v>2</v>
      </c>
      <c r="G1516" s="14"/>
      <c r="H1516" s="255" t="s">
        <v>350</v>
      </c>
      <c r="I1516" s="255"/>
      <c r="J1516" s="255"/>
      <c r="K1516" s="14" t="s">
        <v>154</v>
      </c>
      <c r="L1516" s="49">
        <f>TRUNC(B1516*D1516*F1516,2)</f>
        <v>7.0000000000000007E-2</v>
      </c>
      <c r="M1516" s="50"/>
    </row>
    <row r="1517" spans="1:13" x14ac:dyDescent="0.2">
      <c r="A1517" s="101"/>
      <c r="B1517" s="47">
        <f>PI()*0.15^2</f>
        <v>7.0685834705770348E-2</v>
      </c>
      <c r="C1517" s="47" t="s">
        <v>153</v>
      </c>
      <c r="D1517" s="47">
        <f>0.25+0.03</f>
        <v>0.28000000000000003</v>
      </c>
      <c r="E1517" s="47" t="s">
        <v>153</v>
      </c>
      <c r="F1517" s="47">
        <v>8</v>
      </c>
      <c r="G1517" s="14"/>
      <c r="H1517" s="255" t="s">
        <v>351</v>
      </c>
      <c r="I1517" s="255"/>
      <c r="J1517" s="255"/>
      <c r="K1517" s="14" t="s">
        <v>154</v>
      </c>
      <c r="L1517" s="49">
        <f t="shared" ref="L1517" si="83">TRUNC(B1517*D1517*F1517,2)</f>
        <v>0.15</v>
      </c>
      <c r="M1517" s="50"/>
    </row>
    <row r="1518" spans="1:13" ht="43.5" customHeight="1" x14ac:dyDescent="0.2">
      <c r="A1518" s="101"/>
      <c r="B1518" s="267" t="s">
        <v>267</v>
      </c>
      <c r="C1518" s="267"/>
      <c r="D1518" s="267"/>
      <c r="E1518" s="267"/>
      <c r="F1518" s="267"/>
      <c r="G1518" s="267"/>
      <c r="H1518" s="267"/>
      <c r="I1518" s="267"/>
      <c r="J1518" s="267"/>
      <c r="K1518" s="14"/>
      <c r="L1518" s="12"/>
      <c r="M1518" s="50"/>
    </row>
    <row r="1519" spans="1:13" ht="14.25" customHeight="1" x14ac:dyDescent="0.2">
      <c r="A1519" s="101"/>
      <c r="B1519" s="256"/>
      <c r="C1519" s="256"/>
      <c r="D1519" s="256"/>
      <c r="E1519" s="256"/>
      <c r="F1519" s="256"/>
      <c r="G1519" s="256"/>
      <c r="H1519" s="256"/>
      <c r="I1519" s="256"/>
      <c r="J1519" s="256"/>
      <c r="K1519" s="14"/>
      <c r="L1519" s="12"/>
      <c r="M1519" s="50"/>
    </row>
    <row r="1520" spans="1:13" ht="31.5" customHeight="1" x14ac:dyDescent="0.2">
      <c r="A1520" s="101" t="str">
        <f>'ORÇAMENTO BASE'!A108</f>
        <v>8.2</v>
      </c>
      <c r="B1520" s="256" t="str">
        <f>'ORÇAMENTO BASE'!D108</f>
        <v>PREPARO DE FUNDO DE VALA COM LARGURA MENOR QUE 1,5 M (ACERTO DO SOLO NATURAL). AF_08/2020</v>
      </c>
      <c r="C1520" s="256"/>
      <c r="D1520" s="256"/>
      <c r="E1520" s="256"/>
      <c r="F1520" s="256"/>
      <c r="G1520" s="256"/>
      <c r="H1520" s="256"/>
      <c r="I1520" s="256"/>
      <c r="J1520" s="256"/>
      <c r="K1520" s="14"/>
      <c r="L1520" s="12" t="str">
        <f>'ORÇAMENTO BASE'!E108</f>
        <v>m²</v>
      </c>
      <c r="M1520" s="57">
        <f>SUM(L1522:L1525)</f>
        <v>0.67999999999999994</v>
      </c>
    </row>
    <row r="1521" spans="1:13" x14ac:dyDescent="0.2">
      <c r="A1521" s="101"/>
      <c r="B1521" s="47" t="s">
        <v>189</v>
      </c>
      <c r="C1521" s="47" t="s">
        <v>153</v>
      </c>
      <c r="D1521" s="47" t="s">
        <v>152</v>
      </c>
      <c r="E1521" s="14"/>
      <c r="F1521" s="14"/>
      <c r="G1521" s="14"/>
      <c r="H1521" s="255" t="s">
        <v>160</v>
      </c>
      <c r="I1521" s="255"/>
      <c r="J1521" s="255"/>
      <c r="K1521" s="14"/>
      <c r="L1521" s="12"/>
      <c r="M1521" s="51"/>
    </row>
    <row r="1522" spans="1:13" ht="12.75" customHeight="1" x14ac:dyDescent="0.2">
      <c r="A1522" s="101"/>
      <c r="B1522" s="47">
        <f>PI()*0.125^2</f>
        <v>4.9087385212340517E-2</v>
      </c>
      <c r="C1522" s="47" t="s">
        <v>153</v>
      </c>
      <c r="D1522" s="47">
        <v>2</v>
      </c>
      <c r="E1522" s="14"/>
      <c r="F1522" s="14"/>
      <c r="G1522" s="14"/>
      <c r="H1522" s="255" t="s">
        <v>348</v>
      </c>
      <c r="I1522" s="255"/>
      <c r="J1522" s="255"/>
      <c r="K1522" s="14" t="s">
        <v>154</v>
      </c>
      <c r="L1522" s="49">
        <f>TRUNC(B1522*D1522,2)</f>
        <v>0.09</v>
      </c>
      <c r="M1522" s="51"/>
    </row>
    <row r="1523" spans="1:13" ht="12.75" customHeight="1" x14ac:dyDescent="0.2">
      <c r="A1523" s="101"/>
      <c r="B1523" s="47">
        <f>PI()*0.1^2</f>
        <v>3.1415926535897934E-2</v>
      </c>
      <c r="C1523" s="47" t="s">
        <v>153</v>
      </c>
      <c r="D1523" s="47">
        <v>8</v>
      </c>
      <c r="E1523" s="14"/>
      <c r="F1523" s="14"/>
      <c r="G1523" s="14"/>
      <c r="H1523" s="255" t="s">
        <v>349</v>
      </c>
      <c r="I1523" s="255"/>
      <c r="J1523" s="255"/>
      <c r="K1523" s="14" t="s">
        <v>154</v>
      </c>
      <c r="L1523" s="49">
        <f t="shared" ref="L1523:L1525" si="84">TRUNC(B1523*D1523,2)</f>
        <v>0.25</v>
      </c>
      <c r="M1523" s="51"/>
    </row>
    <row r="1524" spans="1:13" x14ac:dyDescent="0.2">
      <c r="A1524" s="101"/>
      <c r="B1524" s="47">
        <f>PI()*0.125^2</f>
        <v>4.9087385212340517E-2</v>
      </c>
      <c r="C1524" s="47" t="s">
        <v>153</v>
      </c>
      <c r="D1524" s="47">
        <v>2</v>
      </c>
      <c r="E1524" s="14"/>
      <c r="F1524" s="14"/>
      <c r="G1524" s="14"/>
      <c r="H1524" s="255" t="s">
        <v>350</v>
      </c>
      <c r="I1524" s="255"/>
      <c r="J1524" s="255"/>
      <c r="K1524" s="14" t="s">
        <v>154</v>
      </c>
      <c r="L1524" s="49">
        <f t="shared" si="84"/>
        <v>0.09</v>
      </c>
      <c r="M1524" s="51"/>
    </row>
    <row r="1525" spans="1:13" x14ac:dyDescent="0.2">
      <c r="A1525" s="101"/>
      <c r="B1525" s="47">
        <f>PI()*0.1^2</f>
        <v>3.1415926535897934E-2</v>
      </c>
      <c r="C1525" s="47" t="s">
        <v>153</v>
      </c>
      <c r="D1525" s="47">
        <v>8</v>
      </c>
      <c r="E1525" s="14"/>
      <c r="F1525" s="14"/>
      <c r="G1525" s="14"/>
      <c r="H1525" s="255" t="s">
        <v>351</v>
      </c>
      <c r="I1525" s="255"/>
      <c r="J1525" s="255"/>
      <c r="K1525" s="14" t="s">
        <v>154</v>
      </c>
      <c r="L1525" s="49">
        <f t="shared" si="84"/>
        <v>0.25</v>
      </c>
      <c r="M1525" s="51"/>
    </row>
    <row r="1526" spans="1:13" ht="35.25" customHeight="1" x14ac:dyDescent="0.2">
      <c r="A1526" s="101"/>
      <c r="B1526" s="268" t="s">
        <v>268</v>
      </c>
      <c r="C1526" s="268"/>
      <c r="D1526" s="268"/>
      <c r="E1526" s="268"/>
      <c r="F1526" s="268"/>
      <c r="G1526" s="268"/>
      <c r="H1526" s="268"/>
      <c r="I1526" s="268"/>
      <c r="J1526" s="268"/>
      <c r="K1526" s="14"/>
      <c r="L1526" s="49"/>
      <c r="M1526" s="51"/>
    </row>
    <row r="1527" spans="1:13" ht="14.25" customHeight="1" x14ac:dyDescent="0.2">
      <c r="A1527" s="101"/>
      <c r="B1527" s="256"/>
      <c r="C1527" s="256"/>
      <c r="D1527" s="256"/>
      <c r="E1527" s="256"/>
      <c r="F1527" s="256"/>
      <c r="G1527" s="256"/>
      <c r="H1527" s="256"/>
      <c r="I1527" s="256"/>
      <c r="J1527" s="256"/>
      <c r="K1527" s="14"/>
      <c r="L1527" s="12"/>
      <c r="M1527" s="51"/>
    </row>
    <row r="1528" spans="1:13" ht="32.25" customHeight="1" x14ac:dyDescent="0.2">
      <c r="A1528" s="101" t="str">
        <f>'ORÇAMENTO BASE'!A109</f>
        <v>8.3</v>
      </c>
      <c r="B1528" s="256" t="str">
        <f>'ORÇAMENTO BASE'!D109</f>
        <v>CONCRETO MAGRO PARA LASTRO, TRAÇO 1:4,5:4,5 (EM MASSA SECA DE CIMENTO/ AREIA MÉDIA/ BRITA 1) - PREPARO MECÂNICO COM BETONEIRA 600 L. AF_05/2021</v>
      </c>
      <c r="C1528" s="256"/>
      <c r="D1528" s="256"/>
      <c r="E1528" s="256"/>
      <c r="F1528" s="256"/>
      <c r="G1528" s="256"/>
      <c r="H1528" s="256"/>
      <c r="I1528" s="256"/>
      <c r="J1528" s="256"/>
      <c r="K1528" s="14"/>
      <c r="L1528" s="12" t="str">
        <f>'ORÇAMENTO BASE'!E109</f>
        <v>m³</v>
      </c>
      <c r="M1528" s="57">
        <f>TRUNC(L1534,2)</f>
        <v>0.04</v>
      </c>
    </row>
    <row r="1529" spans="1:13" x14ac:dyDescent="0.2">
      <c r="A1529" s="101"/>
      <c r="B1529" s="47" t="s">
        <v>189</v>
      </c>
      <c r="C1529" s="47" t="s">
        <v>153</v>
      </c>
      <c r="D1529" s="47" t="s">
        <v>161</v>
      </c>
      <c r="E1529" s="47" t="s">
        <v>153</v>
      </c>
      <c r="F1529" s="47" t="s">
        <v>152</v>
      </c>
      <c r="G1529" s="14"/>
      <c r="H1529" s="255" t="s">
        <v>160</v>
      </c>
      <c r="I1529" s="255"/>
      <c r="J1529" s="255"/>
      <c r="K1529" s="14"/>
      <c r="L1529" s="12"/>
      <c r="M1529" s="51"/>
    </row>
    <row r="1530" spans="1:13" ht="12.75" customHeight="1" x14ac:dyDescent="0.2">
      <c r="A1530" s="101"/>
      <c r="B1530" s="47">
        <f>PI()*0.175^2</f>
        <v>9.6211275016187398E-2</v>
      </c>
      <c r="C1530" s="47" t="s">
        <v>153</v>
      </c>
      <c r="D1530" s="47">
        <v>0.03</v>
      </c>
      <c r="E1530" s="47" t="s">
        <v>153</v>
      </c>
      <c r="F1530" s="47">
        <v>2</v>
      </c>
      <c r="G1530" s="14"/>
      <c r="H1530" s="255" t="s">
        <v>348</v>
      </c>
      <c r="I1530" s="255"/>
      <c r="J1530" s="255"/>
      <c r="K1530" s="14" t="s">
        <v>154</v>
      </c>
      <c r="L1530" s="84">
        <v>6.0000000000000001E-3</v>
      </c>
      <c r="M1530" s="51"/>
    </row>
    <row r="1531" spans="1:13" ht="12.75" customHeight="1" x14ac:dyDescent="0.2">
      <c r="A1531" s="101"/>
      <c r="B1531" s="47">
        <f>PI()*0.15^2</f>
        <v>7.0685834705770348E-2</v>
      </c>
      <c r="C1531" s="47" t="s">
        <v>153</v>
      </c>
      <c r="D1531" s="47">
        <v>0.03</v>
      </c>
      <c r="E1531" s="47" t="s">
        <v>153</v>
      </c>
      <c r="F1531" s="47">
        <v>8</v>
      </c>
      <c r="G1531" s="14"/>
      <c r="H1531" s="255" t="s">
        <v>349</v>
      </c>
      <c r="I1531" s="255"/>
      <c r="J1531" s="255"/>
      <c r="K1531" s="14" t="s">
        <v>154</v>
      </c>
      <c r="L1531" s="84">
        <v>1.6799999999999999E-2</v>
      </c>
      <c r="M1531" s="51"/>
    </row>
    <row r="1532" spans="1:13" ht="14.25" customHeight="1" x14ac:dyDescent="0.2">
      <c r="A1532" s="101"/>
      <c r="B1532" s="47">
        <f>PI()*0.175^2</f>
        <v>9.6211275016187398E-2</v>
      </c>
      <c r="C1532" s="47" t="s">
        <v>153</v>
      </c>
      <c r="D1532" s="47">
        <v>0.03</v>
      </c>
      <c r="E1532" s="47" t="s">
        <v>153</v>
      </c>
      <c r="F1532" s="47">
        <v>2</v>
      </c>
      <c r="G1532" s="14"/>
      <c r="H1532" s="255" t="s">
        <v>350</v>
      </c>
      <c r="I1532" s="255"/>
      <c r="J1532" s="255"/>
      <c r="K1532" s="14" t="s">
        <v>154</v>
      </c>
      <c r="L1532" s="84">
        <v>6.0000000000000001E-3</v>
      </c>
      <c r="M1532" s="51"/>
    </row>
    <row r="1533" spans="1:13" x14ac:dyDescent="0.2">
      <c r="A1533" s="101"/>
      <c r="B1533" s="47">
        <f>PI()*0.15^2</f>
        <v>7.0685834705770348E-2</v>
      </c>
      <c r="C1533" s="47" t="s">
        <v>153</v>
      </c>
      <c r="D1533" s="47">
        <v>0.03</v>
      </c>
      <c r="E1533" s="47" t="s">
        <v>153</v>
      </c>
      <c r="F1533" s="47">
        <v>8</v>
      </c>
      <c r="G1533" s="14"/>
      <c r="H1533" s="255" t="s">
        <v>351</v>
      </c>
      <c r="I1533" s="255"/>
      <c r="J1533" s="255"/>
      <c r="K1533" s="14" t="s">
        <v>154</v>
      </c>
      <c r="L1533" s="84">
        <v>1.6799999999999999E-2</v>
      </c>
      <c r="M1533" s="51"/>
    </row>
    <row r="1534" spans="1:13" ht="14.25" customHeight="1" x14ac:dyDescent="0.2">
      <c r="A1534" s="101"/>
      <c r="B1534" s="264" t="s">
        <v>376</v>
      </c>
      <c r="C1534" s="264"/>
      <c r="D1534" s="264"/>
      <c r="E1534" s="264"/>
      <c r="F1534" s="264"/>
      <c r="G1534" s="264"/>
      <c r="H1534" s="264"/>
      <c r="I1534" s="264"/>
      <c r="J1534" s="264"/>
      <c r="K1534" s="14"/>
      <c r="L1534" s="84">
        <f>SUM(L1530:L1533)</f>
        <v>4.5600000000000002E-2</v>
      </c>
      <c r="M1534" s="51"/>
    </row>
    <row r="1535" spans="1:13" ht="45" customHeight="1" x14ac:dyDescent="0.2">
      <c r="A1535" s="101"/>
      <c r="B1535" s="267" t="s">
        <v>267</v>
      </c>
      <c r="C1535" s="267"/>
      <c r="D1535" s="267"/>
      <c r="E1535" s="267"/>
      <c r="F1535" s="267"/>
      <c r="G1535" s="267"/>
      <c r="H1535" s="267"/>
      <c r="I1535" s="267"/>
      <c r="J1535" s="267"/>
      <c r="K1535" s="14"/>
      <c r="L1535" s="12"/>
      <c r="M1535" s="51"/>
    </row>
    <row r="1536" spans="1:13" x14ac:dyDescent="0.2">
      <c r="A1536" s="101"/>
      <c r="B1536" s="256"/>
      <c r="C1536" s="256"/>
      <c r="D1536" s="256"/>
      <c r="E1536" s="256"/>
      <c r="F1536" s="256"/>
      <c r="G1536" s="256"/>
      <c r="H1536" s="256"/>
      <c r="I1536" s="256"/>
      <c r="J1536" s="256"/>
      <c r="K1536" s="14"/>
      <c r="L1536" s="12"/>
      <c r="M1536" s="51"/>
    </row>
    <row r="1537" spans="1:13" ht="30" customHeight="1" x14ac:dyDescent="0.2">
      <c r="A1537" s="101" t="str">
        <f>'ORÇAMENTO BASE'!A110</f>
        <v>8.4</v>
      </c>
      <c r="B1537" s="256" t="str">
        <f>'ORÇAMENTO BASE'!D110</f>
        <v>EXECUÇÃO DE ESTRUTURAS DE CONCRETO ARMADO, FCK = 25 MPA, INCLUSO ARMAÇÃO, FORMAS E EXECUÇÃO. (REF. ITEM:104488 SINAPI 02/2024)</v>
      </c>
      <c r="C1537" s="256"/>
      <c r="D1537" s="256"/>
      <c r="E1537" s="256"/>
      <c r="F1537" s="256"/>
      <c r="G1537" s="256"/>
      <c r="H1537" s="256"/>
      <c r="I1537" s="256"/>
      <c r="J1537" s="256"/>
      <c r="K1537" s="14"/>
      <c r="L1537" s="12" t="str">
        <f>'ORÇAMENTO BASE'!E110</f>
        <v>m³</v>
      </c>
      <c r="M1537" s="57">
        <f>SUM(L1539:L1550)</f>
        <v>0.70000000000000007</v>
      </c>
    </row>
    <row r="1538" spans="1:13" x14ac:dyDescent="0.2">
      <c r="A1538" s="101"/>
      <c r="B1538" s="47" t="s">
        <v>189</v>
      </c>
      <c r="C1538" s="47" t="s">
        <v>153</v>
      </c>
      <c r="D1538" s="47" t="s">
        <v>161</v>
      </c>
      <c r="E1538" s="47" t="s">
        <v>153</v>
      </c>
      <c r="F1538" s="47" t="s">
        <v>152</v>
      </c>
      <c r="G1538" s="14"/>
      <c r="H1538" s="255" t="s">
        <v>160</v>
      </c>
      <c r="I1538" s="255"/>
      <c r="J1538" s="255"/>
      <c r="K1538" s="14"/>
      <c r="L1538" s="12"/>
      <c r="M1538" s="51"/>
    </row>
    <row r="1539" spans="1:13" ht="29.25" customHeight="1" x14ac:dyDescent="0.2">
      <c r="A1539" s="101"/>
      <c r="B1539" s="47">
        <f>PI()*0.125^2</f>
        <v>4.9087385212340517E-2</v>
      </c>
      <c r="C1539" s="47" t="s">
        <v>153</v>
      </c>
      <c r="D1539" s="47">
        <f>0.35</f>
        <v>0.35</v>
      </c>
      <c r="E1539" s="47" t="s">
        <v>153</v>
      </c>
      <c r="F1539" s="47">
        <v>2</v>
      </c>
      <c r="G1539" s="14"/>
      <c r="H1539" s="255" t="s">
        <v>353</v>
      </c>
      <c r="I1539" s="255"/>
      <c r="J1539" s="255"/>
      <c r="K1539" s="14" t="s">
        <v>154</v>
      </c>
      <c r="L1539" s="49">
        <f>TRUNC(B1539*D1539*F1539,2)</f>
        <v>0.03</v>
      </c>
      <c r="M1539" s="51"/>
    </row>
    <row r="1540" spans="1:13" ht="28.5" customHeight="1" x14ac:dyDescent="0.2">
      <c r="A1540" s="101"/>
      <c r="B1540" s="47">
        <f>PI()*0.125^2</f>
        <v>4.9087385212340517E-2</v>
      </c>
      <c r="C1540" s="47" t="s">
        <v>153</v>
      </c>
      <c r="D1540" s="47">
        <v>0.7</v>
      </c>
      <c r="E1540" s="47" t="s">
        <v>153</v>
      </c>
      <c r="F1540" s="47">
        <v>2</v>
      </c>
      <c r="G1540" s="14"/>
      <c r="H1540" s="255" t="s">
        <v>352</v>
      </c>
      <c r="I1540" s="255"/>
      <c r="J1540" s="255"/>
      <c r="K1540" s="14" t="s">
        <v>154</v>
      </c>
      <c r="L1540" s="49">
        <f t="shared" ref="L1540:L1544" si="85">TRUNC(B1540*D1540*F1540,2)</f>
        <v>0.06</v>
      </c>
      <c r="M1540" s="51"/>
    </row>
    <row r="1541" spans="1:13" ht="27.75" customHeight="1" x14ac:dyDescent="0.2">
      <c r="A1541" s="101"/>
      <c r="B1541" s="47">
        <f>PI()*0.4^2</f>
        <v>0.50265482457436694</v>
      </c>
      <c r="C1541" s="47" t="s">
        <v>153</v>
      </c>
      <c r="D1541" s="47">
        <v>0.05</v>
      </c>
      <c r="E1541" s="47" t="s">
        <v>153</v>
      </c>
      <c r="F1541" s="47">
        <v>2</v>
      </c>
      <c r="G1541" s="14"/>
      <c r="H1541" s="255" t="s">
        <v>354</v>
      </c>
      <c r="I1541" s="255"/>
      <c r="J1541" s="255"/>
      <c r="K1541" s="14" t="s">
        <v>154</v>
      </c>
      <c r="L1541" s="49">
        <f t="shared" si="85"/>
        <v>0.05</v>
      </c>
      <c r="M1541" s="51"/>
    </row>
    <row r="1542" spans="1:13" ht="27.75" customHeight="1" x14ac:dyDescent="0.2">
      <c r="A1542" s="101"/>
      <c r="B1542" s="47">
        <f>PI()*0.1^2</f>
        <v>3.1415926535897934E-2</v>
      </c>
      <c r="C1542" s="47" t="s">
        <v>153</v>
      </c>
      <c r="D1542" s="47">
        <v>0.25</v>
      </c>
      <c r="E1542" s="47" t="s">
        <v>153</v>
      </c>
      <c r="F1542" s="47">
        <v>8</v>
      </c>
      <c r="G1542" s="14"/>
      <c r="H1542" s="262" t="s">
        <v>355</v>
      </c>
      <c r="I1542" s="262"/>
      <c r="J1542" s="262"/>
      <c r="K1542" s="14" t="s">
        <v>154</v>
      </c>
      <c r="L1542" s="49">
        <f t="shared" si="85"/>
        <v>0.06</v>
      </c>
      <c r="M1542" s="51"/>
    </row>
    <row r="1543" spans="1:13" ht="25.5" customHeight="1" x14ac:dyDescent="0.2">
      <c r="A1543" s="101"/>
      <c r="B1543" s="47">
        <f>PI()*0.1^2</f>
        <v>3.1415926535897934E-2</v>
      </c>
      <c r="C1543" s="47" t="s">
        <v>153</v>
      </c>
      <c r="D1543" s="47">
        <v>0.4</v>
      </c>
      <c r="E1543" s="47" t="s">
        <v>153</v>
      </c>
      <c r="F1543" s="47">
        <v>8</v>
      </c>
      <c r="G1543" s="14"/>
      <c r="H1543" s="262" t="s">
        <v>356</v>
      </c>
      <c r="I1543" s="262"/>
      <c r="J1543" s="262"/>
      <c r="K1543" s="14" t="s">
        <v>154</v>
      </c>
      <c r="L1543" s="49">
        <f t="shared" si="85"/>
        <v>0.1</v>
      </c>
      <c r="M1543" s="51"/>
    </row>
    <row r="1544" spans="1:13" ht="27" customHeight="1" x14ac:dyDescent="0.2">
      <c r="A1544" s="101"/>
      <c r="B1544" s="47">
        <f>PI()*0.2^2</f>
        <v>0.12566370614359174</v>
      </c>
      <c r="C1544" s="47" t="s">
        <v>153</v>
      </c>
      <c r="D1544" s="47">
        <v>0.05</v>
      </c>
      <c r="E1544" s="47" t="s">
        <v>153</v>
      </c>
      <c r="F1544" s="47">
        <v>8</v>
      </c>
      <c r="G1544" s="14"/>
      <c r="H1544" s="255" t="s">
        <v>357</v>
      </c>
      <c r="I1544" s="255"/>
      <c r="J1544" s="255"/>
      <c r="K1544" s="14" t="s">
        <v>154</v>
      </c>
      <c r="L1544" s="49">
        <f t="shared" si="85"/>
        <v>0.05</v>
      </c>
      <c r="M1544" s="51"/>
    </row>
    <row r="1545" spans="1:13" ht="25.5" customHeight="1" x14ac:dyDescent="0.2">
      <c r="A1545" s="101"/>
      <c r="B1545" s="47">
        <f>PI()*0.125^2</f>
        <v>4.9087385212340517E-2</v>
      </c>
      <c r="C1545" s="47" t="s">
        <v>153</v>
      </c>
      <c r="D1545" s="47">
        <f>0.35</f>
        <v>0.35</v>
      </c>
      <c r="E1545" s="47" t="s">
        <v>153</v>
      </c>
      <c r="F1545" s="47">
        <v>2</v>
      </c>
      <c r="G1545" s="14"/>
      <c r="H1545" s="255" t="s">
        <v>358</v>
      </c>
      <c r="I1545" s="255"/>
      <c r="J1545" s="255"/>
      <c r="K1545" s="14" t="s">
        <v>154</v>
      </c>
      <c r="L1545" s="49">
        <f>TRUNC(B1545*D1545*F1545,2)</f>
        <v>0.03</v>
      </c>
      <c r="M1545" s="51"/>
    </row>
    <row r="1546" spans="1:13" ht="27.75" customHeight="1" x14ac:dyDescent="0.2">
      <c r="A1546" s="101"/>
      <c r="B1546" s="47">
        <f>PI()*0.125^2</f>
        <v>4.9087385212340517E-2</v>
      </c>
      <c r="C1546" s="47" t="s">
        <v>153</v>
      </c>
      <c r="D1546" s="47">
        <v>0.7</v>
      </c>
      <c r="E1546" s="47" t="s">
        <v>153</v>
      </c>
      <c r="F1546" s="47">
        <v>2</v>
      </c>
      <c r="G1546" s="14"/>
      <c r="H1546" s="255" t="s">
        <v>352</v>
      </c>
      <c r="I1546" s="255"/>
      <c r="J1546" s="255"/>
      <c r="K1546" s="14" t="s">
        <v>154</v>
      </c>
      <c r="L1546" s="49">
        <f t="shared" ref="L1546:L1550" si="86">TRUNC(B1546*D1546*F1546,2)</f>
        <v>0.06</v>
      </c>
      <c r="M1546" s="51"/>
    </row>
    <row r="1547" spans="1:13" ht="30" customHeight="1" x14ac:dyDescent="0.2">
      <c r="A1547" s="101"/>
      <c r="B1547" s="47">
        <f>PI()*0.4^2</f>
        <v>0.50265482457436694</v>
      </c>
      <c r="C1547" s="47" t="s">
        <v>153</v>
      </c>
      <c r="D1547" s="47">
        <v>0.05</v>
      </c>
      <c r="E1547" s="47" t="s">
        <v>153</v>
      </c>
      <c r="F1547" s="47">
        <v>2</v>
      </c>
      <c r="G1547" s="14"/>
      <c r="H1547" s="255" t="s">
        <v>359</v>
      </c>
      <c r="I1547" s="255"/>
      <c r="J1547" s="255"/>
      <c r="K1547" s="14" t="s">
        <v>154</v>
      </c>
      <c r="L1547" s="49">
        <f t="shared" si="86"/>
        <v>0.05</v>
      </c>
      <c r="M1547" s="51"/>
    </row>
    <row r="1548" spans="1:13" ht="29.25" customHeight="1" x14ac:dyDescent="0.2">
      <c r="A1548" s="101"/>
      <c r="B1548" s="47">
        <f>PI()*0.1^2</f>
        <v>3.1415926535897934E-2</v>
      </c>
      <c r="C1548" s="47" t="s">
        <v>153</v>
      </c>
      <c r="D1548" s="47">
        <v>0.25</v>
      </c>
      <c r="E1548" s="47" t="s">
        <v>153</v>
      </c>
      <c r="F1548" s="47">
        <v>8</v>
      </c>
      <c r="G1548" s="14"/>
      <c r="H1548" s="262" t="s">
        <v>360</v>
      </c>
      <c r="I1548" s="262"/>
      <c r="J1548" s="262"/>
      <c r="K1548" s="14" t="s">
        <v>154</v>
      </c>
      <c r="L1548" s="49">
        <f t="shared" si="86"/>
        <v>0.06</v>
      </c>
      <c r="M1548" s="51"/>
    </row>
    <row r="1549" spans="1:13" ht="28.5" customHeight="1" x14ac:dyDescent="0.2">
      <c r="A1549" s="101"/>
      <c r="B1549" s="47">
        <f>PI()*0.1^2</f>
        <v>3.1415926535897934E-2</v>
      </c>
      <c r="C1549" s="47" t="s">
        <v>153</v>
      </c>
      <c r="D1549" s="47">
        <v>0.4</v>
      </c>
      <c r="E1549" s="47" t="s">
        <v>153</v>
      </c>
      <c r="F1549" s="47">
        <v>8</v>
      </c>
      <c r="G1549" s="14"/>
      <c r="H1549" s="262" t="s">
        <v>361</v>
      </c>
      <c r="I1549" s="262"/>
      <c r="J1549" s="262"/>
      <c r="K1549" s="14" t="s">
        <v>154</v>
      </c>
      <c r="L1549" s="49">
        <f t="shared" si="86"/>
        <v>0.1</v>
      </c>
      <c r="M1549" s="51"/>
    </row>
    <row r="1550" spans="1:13" ht="27.75" customHeight="1" x14ac:dyDescent="0.2">
      <c r="A1550" s="101"/>
      <c r="B1550" s="47">
        <f>PI()*0.2^2</f>
        <v>0.12566370614359174</v>
      </c>
      <c r="C1550" s="47" t="s">
        <v>153</v>
      </c>
      <c r="D1550" s="47">
        <v>0.05</v>
      </c>
      <c r="E1550" s="47" t="s">
        <v>153</v>
      </c>
      <c r="F1550" s="47">
        <v>8</v>
      </c>
      <c r="G1550" s="14"/>
      <c r="H1550" s="255" t="s">
        <v>362</v>
      </c>
      <c r="I1550" s="255"/>
      <c r="J1550" s="255"/>
      <c r="K1550" s="14" t="s">
        <v>154</v>
      </c>
      <c r="L1550" s="49">
        <f t="shared" si="86"/>
        <v>0.05</v>
      </c>
      <c r="M1550" s="51"/>
    </row>
    <row r="1551" spans="1:13" ht="14.25" customHeight="1" x14ac:dyDescent="0.2">
      <c r="A1551" s="101"/>
      <c r="B1551" s="256"/>
      <c r="C1551" s="256"/>
      <c r="D1551" s="256"/>
      <c r="E1551" s="256"/>
      <c r="F1551" s="256"/>
      <c r="G1551" s="256"/>
      <c r="H1551" s="256"/>
      <c r="I1551" s="256"/>
      <c r="J1551" s="256"/>
      <c r="K1551" s="14"/>
      <c r="L1551" s="12"/>
      <c r="M1551" s="51"/>
    </row>
    <row r="1552" spans="1:13" ht="29.25" customHeight="1" x14ac:dyDescent="0.2">
      <c r="A1552" s="101" t="str">
        <f>'ORÇAMENTO BASE'!A111</f>
        <v>8.5</v>
      </c>
      <c r="B1552" s="256" t="str">
        <f>'ORÇAMENTO BASE'!D111</f>
        <v>IMPERMEABILIZAÇÃO DE SUPERFÍCIE COM MEMBRANA À BASE DE RESINA ACRÍLICA, 3 DEMÃOS. AF_09/2023</v>
      </c>
      <c r="C1552" s="256"/>
      <c r="D1552" s="256"/>
      <c r="E1552" s="256"/>
      <c r="F1552" s="256"/>
      <c r="G1552" s="256"/>
      <c r="H1552" s="256"/>
      <c r="I1552" s="256"/>
      <c r="J1552" s="256"/>
      <c r="K1552" s="14"/>
      <c r="L1552" s="12" t="str">
        <f>'ORÇAMENTO BASE'!E111</f>
        <v>m²</v>
      </c>
      <c r="M1552" s="57">
        <f>SUM(L1554:L1561)</f>
        <v>11.299999999999999</v>
      </c>
    </row>
    <row r="1553" spans="1:13" x14ac:dyDescent="0.2">
      <c r="A1553" s="101"/>
      <c r="B1553" s="47" t="s">
        <v>269</v>
      </c>
      <c r="C1553" s="47" t="s">
        <v>153</v>
      </c>
      <c r="D1553" s="47" t="s">
        <v>161</v>
      </c>
      <c r="E1553" s="47" t="s">
        <v>153</v>
      </c>
      <c r="F1553" s="47" t="s">
        <v>152</v>
      </c>
      <c r="G1553" s="14"/>
      <c r="H1553" s="255" t="s">
        <v>160</v>
      </c>
      <c r="I1553" s="255"/>
      <c r="J1553" s="255"/>
      <c r="K1553" s="14"/>
      <c r="L1553" s="12"/>
      <c r="M1553" s="51"/>
    </row>
    <row r="1554" spans="1:13" ht="27" customHeight="1" x14ac:dyDescent="0.2">
      <c r="A1554" s="101"/>
      <c r="B1554" s="47">
        <f>2*PI()*0.125</f>
        <v>0.78539816339744828</v>
      </c>
      <c r="C1554" s="47" t="s">
        <v>153</v>
      </c>
      <c r="D1554" s="47">
        <f>0.7+0.35</f>
        <v>1.0499999999999998</v>
      </c>
      <c r="E1554" s="47" t="s">
        <v>153</v>
      </c>
      <c r="F1554" s="47">
        <v>2</v>
      </c>
      <c r="G1554" s="14"/>
      <c r="H1554" s="255" t="s">
        <v>364</v>
      </c>
      <c r="I1554" s="255"/>
      <c r="J1554" s="255"/>
      <c r="K1554" s="14" t="s">
        <v>154</v>
      </c>
      <c r="L1554" s="49">
        <f>TRUNC(B1554*D1554*F1554,2)</f>
        <v>1.64</v>
      </c>
      <c r="M1554" s="51"/>
    </row>
    <row r="1555" spans="1:13" ht="27" customHeight="1" x14ac:dyDescent="0.2">
      <c r="A1555" s="101"/>
      <c r="B1555" s="47">
        <f>2*PI()*0.4</f>
        <v>2.5132741228718345</v>
      </c>
      <c r="C1555" s="47" t="s">
        <v>153</v>
      </c>
      <c r="D1555" s="47">
        <v>0.05</v>
      </c>
      <c r="E1555" s="47" t="s">
        <v>153</v>
      </c>
      <c r="F1555" s="47">
        <v>2</v>
      </c>
      <c r="G1555" s="14"/>
      <c r="H1555" s="255" t="s">
        <v>363</v>
      </c>
      <c r="I1555" s="255"/>
      <c r="J1555" s="255"/>
      <c r="K1555" s="14" t="s">
        <v>154</v>
      </c>
      <c r="L1555" s="49">
        <f>TRUNC(B1555*D1555*F1555,2)</f>
        <v>0.25</v>
      </c>
      <c r="M1555" s="51"/>
    </row>
    <row r="1556" spans="1:13" ht="29.25" customHeight="1" x14ac:dyDescent="0.2">
      <c r="A1556" s="101"/>
      <c r="B1556" s="47">
        <f>2*PI()*0.1</f>
        <v>0.62831853071795862</v>
      </c>
      <c r="C1556" s="47" t="s">
        <v>153</v>
      </c>
      <c r="D1556" s="47">
        <f>0.25+0.4</f>
        <v>0.65</v>
      </c>
      <c r="E1556" s="47" t="s">
        <v>153</v>
      </c>
      <c r="F1556" s="47">
        <v>8</v>
      </c>
      <c r="G1556" s="14"/>
      <c r="H1556" s="255" t="s">
        <v>365</v>
      </c>
      <c r="I1556" s="255"/>
      <c r="J1556" s="255"/>
      <c r="K1556" s="14" t="s">
        <v>154</v>
      </c>
      <c r="L1556" s="49">
        <f t="shared" ref="L1556:L1557" si="87">TRUNC(B1556*D1556*F1556,2)</f>
        <v>3.26</v>
      </c>
      <c r="M1556" s="51"/>
    </row>
    <row r="1557" spans="1:13" ht="29.25" customHeight="1" x14ac:dyDescent="0.2">
      <c r="A1557" s="101"/>
      <c r="B1557" s="47">
        <f>2*PI()*0.2</f>
        <v>1.2566370614359172</v>
      </c>
      <c r="C1557" s="47" t="s">
        <v>153</v>
      </c>
      <c r="D1557" s="47">
        <v>0.05</v>
      </c>
      <c r="E1557" s="47" t="s">
        <v>153</v>
      </c>
      <c r="F1557" s="47">
        <v>8</v>
      </c>
      <c r="G1557" s="14"/>
      <c r="H1557" s="255" t="s">
        <v>366</v>
      </c>
      <c r="I1557" s="255"/>
      <c r="J1557" s="255"/>
      <c r="K1557" s="14" t="s">
        <v>154</v>
      </c>
      <c r="L1557" s="49">
        <f t="shared" si="87"/>
        <v>0.5</v>
      </c>
      <c r="M1557" s="51"/>
    </row>
    <row r="1558" spans="1:13" ht="29.25" customHeight="1" x14ac:dyDescent="0.2">
      <c r="A1558" s="101"/>
      <c r="B1558" s="47">
        <f>2*PI()*0.125</f>
        <v>0.78539816339744828</v>
      </c>
      <c r="C1558" s="47" t="s">
        <v>153</v>
      </c>
      <c r="D1558" s="47">
        <f>0.7+0.35</f>
        <v>1.0499999999999998</v>
      </c>
      <c r="E1558" s="47" t="s">
        <v>153</v>
      </c>
      <c r="F1558" s="47">
        <v>2</v>
      </c>
      <c r="G1558" s="14"/>
      <c r="H1558" s="255" t="s">
        <v>367</v>
      </c>
      <c r="I1558" s="255"/>
      <c r="J1558" s="255"/>
      <c r="K1558" s="14" t="s">
        <v>154</v>
      </c>
      <c r="L1558" s="49">
        <f>TRUNC(B1558*D1558*F1558,2)</f>
        <v>1.64</v>
      </c>
      <c r="M1558" s="51"/>
    </row>
    <row r="1559" spans="1:13" ht="28.5" customHeight="1" x14ac:dyDescent="0.2">
      <c r="A1559" s="101"/>
      <c r="B1559" s="47">
        <f>2*PI()*0.4</f>
        <v>2.5132741228718345</v>
      </c>
      <c r="C1559" s="47" t="s">
        <v>153</v>
      </c>
      <c r="D1559" s="47">
        <v>0.05</v>
      </c>
      <c r="E1559" s="47" t="s">
        <v>153</v>
      </c>
      <c r="F1559" s="47">
        <v>2</v>
      </c>
      <c r="G1559" s="14"/>
      <c r="H1559" s="255" t="s">
        <v>368</v>
      </c>
      <c r="I1559" s="255"/>
      <c r="J1559" s="255"/>
      <c r="K1559" s="14" t="s">
        <v>154</v>
      </c>
      <c r="L1559" s="49">
        <f>TRUNC(B1559*D1559*F1559,2)</f>
        <v>0.25</v>
      </c>
      <c r="M1559" s="51"/>
    </row>
    <row r="1560" spans="1:13" ht="29.25" customHeight="1" x14ac:dyDescent="0.2">
      <c r="A1560" s="101"/>
      <c r="B1560" s="47">
        <f>2*PI()*0.1</f>
        <v>0.62831853071795862</v>
      </c>
      <c r="C1560" s="47" t="s">
        <v>153</v>
      </c>
      <c r="D1560" s="47">
        <f>0.25+0.4</f>
        <v>0.65</v>
      </c>
      <c r="E1560" s="47" t="s">
        <v>153</v>
      </c>
      <c r="F1560" s="47">
        <v>8</v>
      </c>
      <c r="G1560" s="14"/>
      <c r="H1560" s="255" t="s">
        <v>369</v>
      </c>
      <c r="I1560" s="255"/>
      <c r="J1560" s="255"/>
      <c r="K1560" s="14" t="s">
        <v>154</v>
      </c>
      <c r="L1560" s="49">
        <f t="shared" ref="L1560:L1561" si="88">TRUNC(B1560*D1560*F1560,2)</f>
        <v>3.26</v>
      </c>
      <c r="M1560" s="51"/>
    </row>
    <row r="1561" spans="1:13" ht="29.25" customHeight="1" x14ac:dyDescent="0.2">
      <c r="A1561" s="101"/>
      <c r="B1561" s="47">
        <f>2*PI()*0.2</f>
        <v>1.2566370614359172</v>
      </c>
      <c r="C1561" s="47" t="s">
        <v>153</v>
      </c>
      <c r="D1561" s="47">
        <v>0.05</v>
      </c>
      <c r="E1561" s="47" t="s">
        <v>153</v>
      </c>
      <c r="F1561" s="47">
        <v>8</v>
      </c>
      <c r="G1561" s="14"/>
      <c r="H1561" s="255" t="s">
        <v>370</v>
      </c>
      <c r="I1561" s="255"/>
      <c r="J1561" s="255"/>
      <c r="K1561" s="14" t="s">
        <v>154</v>
      </c>
      <c r="L1561" s="49">
        <f t="shared" si="88"/>
        <v>0.5</v>
      </c>
      <c r="M1561" s="51"/>
    </row>
    <row r="1562" spans="1:13" ht="14.25" customHeight="1" x14ac:dyDescent="0.2">
      <c r="A1562" s="101"/>
      <c r="B1562" s="256"/>
      <c r="C1562" s="256"/>
      <c r="D1562" s="256"/>
      <c r="E1562" s="256"/>
      <c r="F1562" s="256"/>
      <c r="G1562" s="256"/>
      <c r="H1562" s="256"/>
      <c r="I1562" s="256"/>
      <c r="J1562" s="256"/>
      <c r="K1562" s="14"/>
      <c r="L1562" s="12"/>
      <c r="M1562" s="51"/>
    </row>
    <row r="1563" spans="1:13" ht="30" customHeight="1" x14ac:dyDescent="0.2">
      <c r="A1563" s="101" t="str">
        <f>'ORÇAMENTO BASE'!A112</f>
        <v>8.6</v>
      </c>
      <c r="B1563" s="256" t="str">
        <f>'ORÇAMENTO BASE'!D112</f>
        <v>PINTURA LÁTEX ACRÍLICA PREMIUM, APLICAÇÃO MANUAL EM PAREDES, DUAS DEMÃOS. AF_04/2023</v>
      </c>
      <c r="C1563" s="256"/>
      <c r="D1563" s="256"/>
      <c r="E1563" s="256"/>
      <c r="F1563" s="256"/>
      <c r="G1563" s="256"/>
      <c r="H1563" s="256"/>
      <c r="I1563" s="256"/>
      <c r="J1563" s="256"/>
      <c r="K1563" s="14"/>
      <c r="L1563" s="12" t="str">
        <f>'ORÇAMENTO BASE'!E112</f>
        <v>m²</v>
      </c>
      <c r="M1563" s="57">
        <f>SUM(L1565:L1572)</f>
        <v>7.6999999999999993</v>
      </c>
    </row>
    <row r="1564" spans="1:13" x14ac:dyDescent="0.2">
      <c r="A1564" s="101"/>
      <c r="B1564" s="47" t="s">
        <v>269</v>
      </c>
      <c r="C1564" s="47" t="s">
        <v>153</v>
      </c>
      <c r="D1564" s="47" t="s">
        <v>161</v>
      </c>
      <c r="E1564" s="47" t="s">
        <v>153</v>
      </c>
      <c r="F1564" s="47" t="s">
        <v>152</v>
      </c>
      <c r="G1564" s="14"/>
      <c r="H1564" s="255" t="s">
        <v>160</v>
      </c>
      <c r="I1564" s="255"/>
      <c r="J1564" s="255"/>
      <c r="K1564" s="14"/>
      <c r="L1564" s="12"/>
      <c r="M1564" s="51"/>
    </row>
    <row r="1565" spans="1:13" ht="27.75" customHeight="1" x14ac:dyDescent="0.2">
      <c r="A1565" s="101"/>
      <c r="B1565" s="47">
        <f>2*PI()*0.125</f>
        <v>0.78539816339744828</v>
      </c>
      <c r="C1565" s="47" t="s">
        <v>153</v>
      </c>
      <c r="D1565" s="47">
        <f>0.7</f>
        <v>0.7</v>
      </c>
      <c r="E1565" s="47" t="s">
        <v>153</v>
      </c>
      <c r="F1565" s="47">
        <v>2</v>
      </c>
      <c r="G1565" s="14"/>
      <c r="H1565" s="255" t="s">
        <v>371</v>
      </c>
      <c r="I1565" s="255"/>
      <c r="J1565" s="255"/>
      <c r="K1565" s="14" t="s">
        <v>154</v>
      </c>
      <c r="L1565" s="49">
        <f>TRUNC(B1565*D1565*F1565,2)</f>
        <v>1.0900000000000001</v>
      </c>
      <c r="M1565" s="51"/>
    </row>
    <row r="1566" spans="1:13" ht="27.75" customHeight="1" x14ac:dyDescent="0.2">
      <c r="A1566" s="101"/>
      <c r="B1566" s="47">
        <f>2*PI()*0.4</f>
        <v>2.5132741228718345</v>
      </c>
      <c r="C1566" s="47" t="s">
        <v>153</v>
      </c>
      <c r="D1566" s="47">
        <v>0.05</v>
      </c>
      <c r="E1566" s="47" t="s">
        <v>153</v>
      </c>
      <c r="F1566" s="47">
        <v>2</v>
      </c>
      <c r="G1566" s="14"/>
      <c r="H1566" s="255" t="s">
        <v>363</v>
      </c>
      <c r="I1566" s="255"/>
      <c r="J1566" s="255"/>
      <c r="K1566" s="14" t="s">
        <v>154</v>
      </c>
      <c r="L1566" s="49">
        <f>TRUNC(B1566*D1566*F1566,2)</f>
        <v>0.25</v>
      </c>
      <c r="M1566" s="51"/>
    </row>
    <row r="1567" spans="1:13" ht="27.75" customHeight="1" x14ac:dyDescent="0.2">
      <c r="A1567" s="101"/>
      <c r="B1567" s="47">
        <f>2*PI()*0.1</f>
        <v>0.62831853071795862</v>
      </c>
      <c r="C1567" s="47" t="s">
        <v>153</v>
      </c>
      <c r="D1567" s="47">
        <f>0.4</f>
        <v>0.4</v>
      </c>
      <c r="E1567" s="47" t="s">
        <v>153</v>
      </c>
      <c r="F1567" s="47">
        <v>8</v>
      </c>
      <c r="G1567" s="14"/>
      <c r="H1567" s="255" t="s">
        <v>372</v>
      </c>
      <c r="I1567" s="255"/>
      <c r="J1567" s="255"/>
      <c r="K1567" s="14" t="s">
        <v>154</v>
      </c>
      <c r="L1567" s="49">
        <f t="shared" ref="L1567:L1568" si="89">TRUNC(B1567*D1567*F1567,2)</f>
        <v>2.0099999999999998</v>
      </c>
      <c r="M1567" s="51"/>
    </row>
    <row r="1568" spans="1:13" ht="27.75" customHeight="1" x14ac:dyDescent="0.2">
      <c r="A1568" s="101"/>
      <c r="B1568" s="47">
        <f>2*PI()*0.2</f>
        <v>1.2566370614359172</v>
      </c>
      <c r="C1568" s="47" t="s">
        <v>153</v>
      </c>
      <c r="D1568" s="47">
        <v>0.05</v>
      </c>
      <c r="E1568" s="47" t="s">
        <v>153</v>
      </c>
      <c r="F1568" s="47">
        <v>8</v>
      </c>
      <c r="G1568" s="14"/>
      <c r="H1568" s="255" t="s">
        <v>366</v>
      </c>
      <c r="I1568" s="255"/>
      <c r="J1568" s="255"/>
      <c r="K1568" s="14" t="s">
        <v>154</v>
      </c>
      <c r="L1568" s="49">
        <f t="shared" si="89"/>
        <v>0.5</v>
      </c>
      <c r="M1568" s="51"/>
    </row>
    <row r="1569" spans="1:13" ht="27.75" customHeight="1" x14ac:dyDescent="0.2">
      <c r="A1569" s="101"/>
      <c r="B1569" s="47">
        <f>2*PI()*0.125</f>
        <v>0.78539816339744828</v>
      </c>
      <c r="C1569" s="47" t="s">
        <v>153</v>
      </c>
      <c r="D1569" s="47">
        <f>0.7</f>
        <v>0.7</v>
      </c>
      <c r="E1569" s="47" t="s">
        <v>153</v>
      </c>
      <c r="F1569" s="47">
        <v>2</v>
      </c>
      <c r="G1569" s="14"/>
      <c r="H1569" s="255" t="s">
        <v>373</v>
      </c>
      <c r="I1569" s="255"/>
      <c r="J1569" s="255"/>
      <c r="K1569" s="14" t="s">
        <v>154</v>
      </c>
      <c r="L1569" s="49">
        <f>TRUNC(B1569*D1569*F1569,2)</f>
        <v>1.0900000000000001</v>
      </c>
      <c r="M1569" s="51"/>
    </row>
    <row r="1570" spans="1:13" ht="27.75" customHeight="1" x14ac:dyDescent="0.2">
      <c r="A1570" s="101"/>
      <c r="B1570" s="47">
        <f>2*PI()*0.4</f>
        <v>2.5132741228718345</v>
      </c>
      <c r="C1570" s="47" t="s">
        <v>153</v>
      </c>
      <c r="D1570" s="47">
        <v>0.05</v>
      </c>
      <c r="E1570" s="47" t="s">
        <v>153</v>
      </c>
      <c r="F1570" s="47">
        <v>2</v>
      </c>
      <c r="G1570" s="14"/>
      <c r="H1570" s="255" t="s">
        <v>368</v>
      </c>
      <c r="I1570" s="255"/>
      <c r="J1570" s="255"/>
      <c r="K1570" s="14" t="s">
        <v>154</v>
      </c>
      <c r="L1570" s="49">
        <f>TRUNC(B1570*D1570*F1570,2)</f>
        <v>0.25</v>
      </c>
      <c r="M1570" s="51"/>
    </row>
    <row r="1571" spans="1:13" ht="27.75" customHeight="1" x14ac:dyDescent="0.2">
      <c r="A1571" s="101"/>
      <c r="B1571" s="47">
        <f>2*PI()*0.1</f>
        <v>0.62831853071795862</v>
      </c>
      <c r="C1571" s="47" t="s">
        <v>153</v>
      </c>
      <c r="D1571" s="47">
        <f>0.4</f>
        <v>0.4</v>
      </c>
      <c r="E1571" s="47" t="s">
        <v>153</v>
      </c>
      <c r="F1571" s="47">
        <v>8</v>
      </c>
      <c r="G1571" s="14"/>
      <c r="H1571" s="255" t="s">
        <v>374</v>
      </c>
      <c r="I1571" s="255"/>
      <c r="J1571" s="255"/>
      <c r="K1571" s="14" t="s">
        <v>154</v>
      </c>
      <c r="L1571" s="49">
        <f t="shared" ref="L1571:L1572" si="90">TRUNC(B1571*D1571*F1571,2)</f>
        <v>2.0099999999999998</v>
      </c>
      <c r="M1571" s="51"/>
    </row>
    <row r="1572" spans="1:13" ht="27.75" customHeight="1" x14ac:dyDescent="0.2">
      <c r="A1572" s="101"/>
      <c r="B1572" s="47">
        <f>2*PI()*0.2</f>
        <v>1.2566370614359172</v>
      </c>
      <c r="C1572" s="47" t="s">
        <v>153</v>
      </c>
      <c r="D1572" s="47">
        <v>0.05</v>
      </c>
      <c r="E1572" s="47" t="s">
        <v>153</v>
      </c>
      <c r="F1572" s="47">
        <v>8</v>
      </c>
      <c r="G1572" s="14"/>
      <c r="H1572" s="255" t="s">
        <v>370</v>
      </c>
      <c r="I1572" s="255"/>
      <c r="J1572" s="255"/>
      <c r="K1572" s="14" t="s">
        <v>154</v>
      </c>
      <c r="L1572" s="49">
        <f t="shared" si="90"/>
        <v>0.5</v>
      </c>
      <c r="M1572" s="51"/>
    </row>
    <row r="1573" spans="1:13" ht="14.25" customHeight="1" x14ac:dyDescent="0.2">
      <c r="A1573" s="101"/>
      <c r="B1573" s="256"/>
      <c r="C1573" s="256"/>
      <c r="D1573" s="256"/>
      <c r="E1573" s="256"/>
      <c r="F1573" s="256"/>
      <c r="G1573" s="256"/>
      <c r="H1573" s="256"/>
      <c r="I1573" s="256"/>
      <c r="J1573" s="256"/>
      <c r="K1573" s="14"/>
      <c r="L1573" s="12"/>
      <c r="M1573" s="51"/>
    </row>
    <row r="1574" spans="1:13" ht="30.75" customHeight="1" x14ac:dyDescent="0.2">
      <c r="A1574" s="101" t="str">
        <f>'ORÇAMENTO BASE'!A113</f>
        <v>8.7</v>
      </c>
      <c r="B1574" s="256" t="str">
        <f>'ORÇAMENTO BASE'!D113</f>
        <v>REVESTIMENTO CERÂMICO PARA PAREDES EXTERNAS EM PASTILHAS DE PORCELANA 5 X 5 CM (PLACAS DE 30 X 30 CM), ALINHADAS A PRUMO. AF_02/2023</v>
      </c>
      <c r="C1574" s="256"/>
      <c r="D1574" s="256"/>
      <c r="E1574" s="256"/>
      <c r="F1574" s="256"/>
      <c r="G1574" s="256"/>
      <c r="H1574" s="256"/>
      <c r="I1574" s="256"/>
      <c r="J1574" s="256"/>
      <c r="K1574" s="14"/>
      <c r="L1574" s="12" t="str">
        <f>'ORÇAMENTO BASE'!E113</f>
        <v>m²</v>
      </c>
      <c r="M1574" s="57">
        <f>SUM(L1576:L1577)</f>
        <v>0.64</v>
      </c>
    </row>
    <row r="1575" spans="1:13" x14ac:dyDescent="0.2">
      <c r="A1575" s="101"/>
      <c r="B1575" s="47" t="s">
        <v>159</v>
      </c>
      <c r="C1575" s="47" t="s">
        <v>153</v>
      </c>
      <c r="D1575" s="47" t="s">
        <v>205</v>
      </c>
      <c r="E1575" s="47" t="s">
        <v>153</v>
      </c>
      <c r="F1575" s="47" t="s">
        <v>152</v>
      </c>
      <c r="G1575" s="14"/>
      <c r="H1575" s="255" t="s">
        <v>160</v>
      </c>
      <c r="I1575" s="255"/>
      <c r="J1575" s="255"/>
      <c r="K1575" s="14"/>
      <c r="L1575" s="12"/>
      <c r="M1575" s="51"/>
    </row>
    <row r="1576" spans="1:13" x14ac:dyDescent="0.2">
      <c r="A1576" s="101"/>
      <c r="B1576" s="47">
        <v>0.4</v>
      </c>
      <c r="C1576" s="47" t="s">
        <v>153</v>
      </c>
      <c r="D1576" s="47">
        <v>0.4</v>
      </c>
      <c r="E1576" s="47" t="s">
        <v>153</v>
      </c>
      <c r="F1576" s="47">
        <v>2</v>
      </c>
      <c r="G1576" s="14"/>
      <c r="H1576" s="255" t="s">
        <v>348</v>
      </c>
      <c r="I1576" s="255"/>
      <c r="J1576" s="255"/>
      <c r="K1576" s="14" t="s">
        <v>154</v>
      </c>
      <c r="L1576" s="49">
        <f>TRUNC(B1576*D1576*F1576,2)</f>
        <v>0.32</v>
      </c>
      <c r="M1576" s="51"/>
    </row>
    <row r="1577" spans="1:13" x14ac:dyDescent="0.2">
      <c r="A1577" s="101"/>
      <c r="B1577" s="48">
        <v>0.4</v>
      </c>
      <c r="C1577" s="48" t="s">
        <v>153</v>
      </c>
      <c r="D1577" s="48">
        <v>0.4</v>
      </c>
      <c r="E1577" s="48" t="s">
        <v>153</v>
      </c>
      <c r="F1577" s="48">
        <v>2</v>
      </c>
      <c r="G1577" s="14"/>
      <c r="H1577" s="255" t="s">
        <v>350</v>
      </c>
      <c r="I1577" s="255"/>
      <c r="J1577" s="255"/>
      <c r="K1577" s="14" t="s">
        <v>154</v>
      </c>
      <c r="L1577" s="49">
        <f>TRUNC(B1577*D1577*F1577,2)</f>
        <v>0.32</v>
      </c>
      <c r="M1577" s="51"/>
    </row>
    <row r="1578" spans="1:13" ht="14.25" customHeight="1" x14ac:dyDescent="0.2">
      <c r="A1578" s="101"/>
      <c r="B1578" s="256"/>
      <c r="C1578" s="256"/>
      <c r="D1578" s="256"/>
      <c r="E1578" s="256"/>
      <c r="F1578" s="256"/>
      <c r="G1578" s="256"/>
      <c r="H1578" s="256"/>
      <c r="I1578" s="256"/>
      <c r="J1578" s="256"/>
      <c r="K1578" s="14"/>
      <c r="L1578" s="12"/>
      <c r="M1578" s="51"/>
    </row>
    <row r="1579" spans="1:13" ht="23.25" customHeight="1" x14ac:dyDescent="0.2">
      <c r="A1579" s="63">
        <f>'ORÇAMENTO BASE'!A115</f>
        <v>9</v>
      </c>
      <c r="B1579" s="263" t="str">
        <f>'ORÇAMENTO BASE'!D115</f>
        <v>BANCOS DE CONCRETO COM RIPAS EM MADEIRA</v>
      </c>
      <c r="C1579" s="263"/>
      <c r="D1579" s="263"/>
      <c r="E1579" s="263"/>
      <c r="F1579" s="263"/>
      <c r="G1579" s="263"/>
      <c r="H1579" s="263"/>
      <c r="I1579" s="263"/>
      <c r="J1579" s="263"/>
      <c r="K1579" s="18"/>
      <c r="L1579" s="19"/>
      <c r="M1579" s="20"/>
    </row>
    <row r="1580" spans="1:13" ht="26.25" customHeight="1" x14ac:dyDescent="0.2">
      <c r="A1580" s="101" t="str">
        <f>'ORÇAMENTO BASE'!A116</f>
        <v>9.1</v>
      </c>
      <c r="B1580" s="256" t="str">
        <f>'ORÇAMENTO BASE'!D116</f>
        <v>ESCAVAÇÃO MANUAL DE VALA. AF_09/2024</v>
      </c>
      <c r="C1580" s="256"/>
      <c r="D1580" s="256"/>
      <c r="E1580" s="256"/>
      <c r="F1580" s="256"/>
      <c r="G1580" s="256"/>
      <c r="H1580" s="256"/>
      <c r="I1580" s="256"/>
      <c r="J1580" s="256"/>
      <c r="K1580" s="14"/>
      <c r="L1580" s="12" t="str">
        <f>'ORÇAMENTO BASE'!E116</f>
        <v>m³</v>
      </c>
      <c r="M1580" s="57">
        <f>SUM(L1582:L1586)</f>
        <v>17.82</v>
      </c>
    </row>
    <row r="1581" spans="1:13" ht="14.25" customHeight="1" x14ac:dyDescent="0.2">
      <c r="A1581" s="101"/>
      <c r="B1581" s="47" t="s">
        <v>159</v>
      </c>
      <c r="C1581" s="47" t="s">
        <v>153</v>
      </c>
      <c r="D1581" s="47" t="s">
        <v>205</v>
      </c>
      <c r="E1581" s="47" t="s">
        <v>153</v>
      </c>
      <c r="F1581" s="47" t="s">
        <v>161</v>
      </c>
      <c r="G1581" s="47" t="s">
        <v>153</v>
      </c>
      <c r="H1581" s="47" t="s">
        <v>152</v>
      </c>
      <c r="I1581" s="255" t="s">
        <v>160</v>
      </c>
      <c r="J1581" s="255"/>
      <c r="K1581" s="14"/>
      <c r="L1581" s="12"/>
      <c r="M1581" s="57"/>
    </row>
    <row r="1582" spans="1:13" x14ac:dyDescent="0.2">
      <c r="A1582" s="101"/>
      <c r="B1582" s="47">
        <f>2.3+0.2+0.2</f>
        <v>2.7</v>
      </c>
      <c r="C1582" s="47" t="s">
        <v>153</v>
      </c>
      <c r="D1582" s="47">
        <f>0.3+0.2+0.2</f>
        <v>0.7</v>
      </c>
      <c r="E1582" s="47" t="s">
        <v>153</v>
      </c>
      <c r="F1582" s="47">
        <f>0.3+0.05</f>
        <v>0.35</v>
      </c>
      <c r="G1582" s="47" t="s">
        <v>153</v>
      </c>
      <c r="H1582" s="47">
        <v>6</v>
      </c>
      <c r="I1582" s="255" t="s">
        <v>185</v>
      </c>
      <c r="J1582" s="255"/>
      <c r="K1582" s="14" t="s">
        <v>154</v>
      </c>
      <c r="L1582" s="49">
        <f>TRUNC(B1582*D1582*F1582*H1582,2)</f>
        <v>3.96</v>
      </c>
      <c r="M1582" s="57"/>
    </row>
    <row r="1583" spans="1:13" ht="14.25" customHeight="1" x14ac:dyDescent="0.2">
      <c r="A1583" s="101"/>
      <c r="B1583" s="47">
        <f>2.3+0.2+0.2</f>
        <v>2.7</v>
      </c>
      <c r="C1583" s="47" t="s">
        <v>153</v>
      </c>
      <c r="D1583" s="47">
        <f>0.3+0.2+0.2</f>
        <v>0.7</v>
      </c>
      <c r="E1583" s="47" t="s">
        <v>153</v>
      </c>
      <c r="F1583" s="47">
        <f>0.3+0.05</f>
        <v>0.35</v>
      </c>
      <c r="G1583" s="47" t="s">
        <v>153</v>
      </c>
      <c r="H1583" s="47">
        <v>5</v>
      </c>
      <c r="I1583" s="255" t="s">
        <v>184</v>
      </c>
      <c r="J1583" s="255"/>
      <c r="K1583" s="14" t="s">
        <v>154</v>
      </c>
      <c r="L1583" s="49">
        <f t="shared" ref="L1583:L1586" si="91">TRUNC(B1583*D1583*F1583*H1583,2)</f>
        <v>3.3</v>
      </c>
      <c r="M1583" s="57"/>
    </row>
    <row r="1584" spans="1:13" x14ac:dyDescent="0.2">
      <c r="A1584" s="101"/>
      <c r="B1584" s="47">
        <f>2.3+0.2+0.2</f>
        <v>2.7</v>
      </c>
      <c r="C1584" s="47" t="s">
        <v>153</v>
      </c>
      <c r="D1584" s="47">
        <f>0.3+0.2+0.2</f>
        <v>0.7</v>
      </c>
      <c r="E1584" s="47" t="s">
        <v>153</v>
      </c>
      <c r="F1584" s="47">
        <f>0.3+0.05</f>
        <v>0.35</v>
      </c>
      <c r="G1584" s="47" t="s">
        <v>153</v>
      </c>
      <c r="H1584" s="47">
        <v>6</v>
      </c>
      <c r="I1584" s="255" t="s">
        <v>183</v>
      </c>
      <c r="J1584" s="255"/>
      <c r="K1584" s="14" t="s">
        <v>154</v>
      </c>
      <c r="L1584" s="49">
        <f t="shared" si="91"/>
        <v>3.96</v>
      </c>
      <c r="M1584" s="57"/>
    </row>
    <row r="1585" spans="1:13" x14ac:dyDescent="0.2">
      <c r="A1585" s="101"/>
      <c r="B1585" s="47">
        <f>2.3+0.2+0.2</f>
        <v>2.7</v>
      </c>
      <c r="C1585" s="47" t="s">
        <v>153</v>
      </c>
      <c r="D1585" s="47">
        <f>0.3+0.2+0.2</f>
        <v>0.7</v>
      </c>
      <c r="E1585" s="47" t="s">
        <v>153</v>
      </c>
      <c r="F1585" s="47">
        <f>0.3+0.05</f>
        <v>0.35</v>
      </c>
      <c r="G1585" s="47" t="s">
        <v>153</v>
      </c>
      <c r="H1585" s="47">
        <v>4</v>
      </c>
      <c r="I1585" s="255" t="s">
        <v>182</v>
      </c>
      <c r="J1585" s="255"/>
      <c r="K1585" s="14" t="s">
        <v>154</v>
      </c>
      <c r="L1585" s="49">
        <f t="shared" si="91"/>
        <v>2.64</v>
      </c>
      <c r="M1585" s="57"/>
    </row>
    <row r="1586" spans="1:13" x14ac:dyDescent="0.2">
      <c r="A1586" s="101"/>
      <c r="B1586" s="47">
        <f>2.3+0.2+0.2</f>
        <v>2.7</v>
      </c>
      <c r="C1586" s="47" t="s">
        <v>153</v>
      </c>
      <c r="D1586" s="47">
        <f>0.3+0.2+0.2</f>
        <v>0.7</v>
      </c>
      <c r="E1586" s="47" t="s">
        <v>153</v>
      </c>
      <c r="F1586" s="47">
        <f>0.3+0.05</f>
        <v>0.35</v>
      </c>
      <c r="G1586" s="47" t="s">
        <v>153</v>
      </c>
      <c r="H1586" s="47">
        <v>6</v>
      </c>
      <c r="I1586" s="255" t="s">
        <v>181</v>
      </c>
      <c r="J1586" s="255"/>
      <c r="K1586" s="14" t="s">
        <v>154</v>
      </c>
      <c r="L1586" s="49">
        <f t="shared" si="91"/>
        <v>3.96</v>
      </c>
      <c r="M1586" s="57"/>
    </row>
    <row r="1587" spans="1:13" ht="14.25" customHeight="1" x14ac:dyDescent="0.2">
      <c r="A1587" s="101"/>
      <c r="B1587" s="256"/>
      <c r="C1587" s="256"/>
      <c r="D1587" s="256"/>
      <c r="E1587" s="256"/>
      <c r="F1587" s="256"/>
      <c r="G1587" s="256"/>
      <c r="H1587" s="256"/>
      <c r="I1587" s="256"/>
      <c r="J1587" s="256"/>
      <c r="K1587" s="14"/>
      <c r="L1587" s="12"/>
      <c r="M1587" s="57"/>
    </row>
    <row r="1588" spans="1:13" ht="28.5" customHeight="1" x14ac:dyDescent="0.2">
      <c r="A1588" s="101" t="str">
        <f>'ORÇAMENTO BASE'!A117</f>
        <v>9.2</v>
      </c>
      <c r="B1588" s="256" t="str">
        <f>'ORÇAMENTO BASE'!D117</f>
        <v>PREPARO DE FUNDO DE VALA COM LARGURA MENOR QUE 1,5 M (ACERTO DO SOLO NATURAL). AF_08/2020</v>
      </c>
      <c r="C1588" s="256"/>
      <c r="D1588" s="256"/>
      <c r="E1588" s="256"/>
      <c r="F1588" s="256"/>
      <c r="G1588" s="256"/>
      <c r="H1588" s="256"/>
      <c r="I1588" s="256"/>
      <c r="J1588" s="256"/>
      <c r="K1588" s="14"/>
      <c r="L1588" s="12" t="str">
        <f>'ORÇAMENTO BASE'!E117</f>
        <v>m²</v>
      </c>
      <c r="M1588" s="57">
        <f>SUM(L1590:L1594)</f>
        <v>51.03</v>
      </c>
    </row>
    <row r="1589" spans="1:13" x14ac:dyDescent="0.2">
      <c r="A1589" s="101"/>
      <c r="B1589" s="47" t="s">
        <v>159</v>
      </c>
      <c r="C1589" s="47" t="s">
        <v>153</v>
      </c>
      <c r="D1589" s="47" t="s">
        <v>205</v>
      </c>
      <c r="E1589" s="47" t="s">
        <v>153</v>
      </c>
      <c r="F1589" s="47" t="s">
        <v>152</v>
      </c>
      <c r="G1589" s="14"/>
      <c r="H1589" s="255" t="s">
        <v>160</v>
      </c>
      <c r="I1589" s="255"/>
      <c r="J1589" s="255"/>
      <c r="K1589" s="14"/>
      <c r="L1589" s="12"/>
      <c r="M1589" s="51"/>
    </row>
    <row r="1590" spans="1:13" x14ac:dyDescent="0.2">
      <c r="A1590" s="101"/>
      <c r="B1590" s="47">
        <f>2.3+0.2+0.2</f>
        <v>2.7</v>
      </c>
      <c r="C1590" s="47" t="s">
        <v>153</v>
      </c>
      <c r="D1590" s="47">
        <f>0.3+0.2+0.2</f>
        <v>0.7</v>
      </c>
      <c r="E1590" s="47" t="s">
        <v>153</v>
      </c>
      <c r="F1590" s="47">
        <v>6</v>
      </c>
      <c r="G1590" s="14"/>
      <c r="H1590" s="255" t="s">
        <v>185</v>
      </c>
      <c r="I1590" s="255"/>
      <c r="J1590" s="255"/>
      <c r="K1590" s="14" t="s">
        <v>154</v>
      </c>
      <c r="L1590" s="49">
        <f>TRUNC(B1590*D1590*F1590,2)</f>
        <v>11.34</v>
      </c>
      <c r="M1590" s="51"/>
    </row>
    <row r="1591" spans="1:13" ht="14.25" customHeight="1" x14ac:dyDescent="0.2">
      <c r="A1591" s="101"/>
      <c r="B1591" s="47">
        <f t="shared" ref="B1591:B1594" si="92">2.3+0.2+0.2</f>
        <v>2.7</v>
      </c>
      <c r="C1591" s="47" t="s">
        <v>153</v>
      </c>
      <c r="D1591" s="47">
        <f t="shared" ref="D1591:D1594" si="93">0.3+0.2+0.2</f>
        <v>0.7</v>
      </c>
      <c r="E1591" s="47" t="s">
        <v>153</v>
      </c>
      <c r="F1591" s="47">
        <v>5</v>
      </c>
      <c r="G1591" s="14"/>
      <c r="H1591" s="255" t="s">
        <v>184</v>
      </c>
      <c r="I1591" s="255"/>
      <c r="J1591" s="255"/>
      <c r="K1591" s="14" t="s">
        <v>154</v>
      </c>
      <c r="L1591" s="49">
        <f t="shared" ref="L1591:L1594" si="94">TRUNC(B1591*D1591*F1591,2)</f>
        <v>9.4499999999999993</v>
      </c>
      <c r="M1591" s="51"/>
    </row>
    <row r="1592" spans="1:13" ht="14.25" customHeight="1" x14ac:dyDescent="0.2">
      <c r="A1592" s="101"/>
      <c r="B1592" s="47">
        <f t="shared" si="92"/>
        <v>2.7</v>
      </c>
      <c r="C1592" s="47" t="s">
        <v>153</v>
      </c>
      <c r="D1592" s="47">
        <f t="shared" si="93"/>
        <v>0.7</v>
      </c>
      <c r="E1592" s="47" t="s">
        <v>153</v>
      </c>
      <c r="F1592" s="47">
        <v>6</v>
      </c>
      <c r="G1592" s="14"/>
      <c r="H1592" s="255" t="s">
        <v>183</v>
      </c>
      <c r="I1592" s="255"/>
      <c r="J1592" s="255"/>
      <c r="K1592" s="14" t="s">
        <v>154</v>
      </c>
      <c r="L1592" s="49">
        <f t="shared" si="94"/>
        <v>11.34</v>
      </c>
      <c r="M1592" s="51"/>
    </row>
    <row r="1593" spans="1:13" ht="14.25" customHeight="1" x14ac:dyDescent="0.2">
      <c r="A1593" s="101"/>
      <c r="B1593" s="47">
        <f t="shared" si="92"/>
        <v>2.7</v>
      </c>
      <c r="C1593" s="47" t="s">
        <v>153</v>
      </c>
      <c r="D1593" s="47">
        <f t="shared" si="93"/>
        <v>0.7</v>
      </c>
      <c r="E1593" s="47" t="s">
        <v>153</v>
      </c>
      <c r="F1593" s="47">
        <v>4</v>
      </c>
      <c r="G1593" s="14"/>
      <c r="H1593" s="255" t="s">
        <v>182</v>
      </c>
      <c r="I1593" s="255"/>
      <c r="J1593" s="255"/>
      <c r="K1593" s="14" t="s">
        <v>154</v>
      </c>
      <c r="L1593" s="49">
        <f t="shared" si="94"/>
        <v>7.56</v>
      </c>
      <c r="M1593" s="51"/>
    </row>
    <row r="1594" spans="1:13" ht="14.25" customHeight="1" x14ac:dyDescent="0.2">
      <c r="A1594" s="101"/>
      <c r="B1594" s="47">
        <f t="shared" si="92"/>
        <v>2.7</v>
      </c>
      <c r="C1594" s="47" t="s">
        <v>153</v>
      </c>
      <c r="D1594" s="47">
        <f t="shared" si="93"/>
        <v>0.7</v>
      </c>
      <c r="E1594" s="47" t="s">
        <v>153</v>
      </c>
      <c r="F1594" s="47">
        <v>6</v>
      </c>
      <c r="G1594" s="14"/>
      <c r="H1594" s="255" t="s">
        <v>181</v>
      </c>
      <c r="I1594" s="255"/>
      <c r="J1594" s="255"/>
      <c r="K1594" s="14" t="s">
        <v>154</v>
      </c>
      <c r="L1594" s="49">
        <f t="shared" si="94"/>
        <v>11.34</v>
      </c>
      <c r="M1594" s="51"/>
    </row>
    <row r="1595" spans="1:13" ht="14.25" customHeight="1" x14ac:dyDescent="0.2">
      <c r="A1595" s="101"/>
      <c r="B1595" s="256"/>
      <c r="C1595" s="256"/>
      <c r="D1595" s="256"/>
      <c r="E1595" s="256"/>
      <c r="F1595" s="256"/>
      <c r="G1595" s="256"/>
      <c r="H1595" s="256"/>
      <c r="I1595" s="256"/>
      <c r="J1595" s="256"/>
      <c r="K1595" s="14"/>
      <c r="L1595" s="12"/>
      <c r="M1595" s="51"/>
    </row>
    <row r="1596" spans="1:13" ht="35.25" customHeight="1" x14ac:dyDescent="0.2">
      <c r="A1596" s="101" t="str">
        <f>'ORÇAMENTO BASE'!A118</f>
        <v>9.3</v>
      </c>
      <c r="B1596" s="256" t="str">
        <f>'ORÇAMENTO BASE'!D118</f>
        <v>CONCRETO MAGRO PARA LASTRO, TRAÇO 1:4,5:4,5 (EM MASSA SECA DE CIMENTO/ AREIA MÉDIA/ BRITA 1) - PREPARO MECÂNICO COM BETONEIRA 600 L. AF_05/2021</v>
      </c>
      <c r="C1596" s="256"/>
      <c r="D1596" s="256"/>
      <c r="E1596" s="256"/>
      <c r="F1596" s="256"/>
      <c r="G1596" s="256"/>
      <c r="H1596" s="256"/>
      <c r="I1596" s="256"/>
      <c r="J1596" s="256"/>
      <c r="K1596" s="14"/>
      <c r="L1596" s="12" t="str">
        <f>'ORÇAMENTO BASE'!E118</f>
        <v>m³</v>
      </c>
      <c r="M1596" s="57">
        <f>SUM(L1598:L1602)</f>
        <v>0.90000000000000013</v>
      </c>
    </row>
    <row r="1597" spans="1:13" ht="14.25" customHeight="1" x14ac:dyDescent="0.2">
      <c r="A1597" s="101"/>
      <c r="B1597" s="47" t="s">
        <v>159</v>
      </c>
      <c r="C1597" s="47" t="s">
        <v>153</v>
      </c>
      <c r="D1597" s="47" t="s">
        <v>205</v>
      </c>
      <c r="E1597" s="47" t="s">
        <v>153</v>
      </c>
      <c r="F1597" s="47" t="s">
        <v>215</v>
      </c>
      <c r="G1597" s="47" t="s">
        <v>153</v>
      </c>
      <c r="H1597" s="47" t="s">
        <v>152</v>
      </c>
      <c r="I1597" s="255" t="s">
        <v>160</v>
      </c>
      <c r="J1597" s="255"/>
      <c r="K1597" s="14"/>
      <c r="L1597" s="12"/>
      <c r="M1597" s="51"/>
    </row>
    <row r="1598" spans="1:13" x14ac:dyDescent="0.2">
      <c r="A1598" s="101"/>
      <c r="B1598" s="47">
        <v>2.2999999999999998</v>
      </c>
      <c r="C1598" s="47" t="s">
        <v>153</v>
      </c>
      <c r="D1598" s="47">
        <v>0.3</v>
      </c>
      <c r="E1598" s="47" t="s">
        <v>153</v>
      </c>
      <c r="F1598" s="47">
        <v>0.05</v>
      </c>
      <c r="G1598" s="47" t="s">
        <v>153</v>
      </c>
      <c r="H1598" s="47">
        <v>6</v>
      </c>
      <c r="I1598" s="255" t="s">
        <v>185</v>
      </c>
      <c r="J1598" s="255"/>
      <c r="K1598" s="14" t="s">
        <v>154</v>
      </c>
      <c r="L1598" s="49">
        <f>TRUNC(B1598*D1598*F1598*H1598,2)</f>
        <v>0.2</v>
      </c>
      <c r="M1598" s="51"/>
    </row>
    <row r="1599" spans="1:13" x14ac:dyDescent="0.2">
      <c r="A1599" s="101"/>
      <c r="B1599" s="47">
        <v>2.2999999999999998</v>
      </c>
      <c r="C1599" s="47" t="s">
        <v>153</v>
      </c>
      <c r="D1599" s="47">
        <v>0.3</v>
      </c>
      <c r="E1599" s="47" t="s">
        <v>153</v>
      </c>
      <c r="F1599" s="47">
        <v>0.05</v>
      </c>
      <c r="G1599" s="47" t="s">
        <v>153</v>
      </c>
      <c r="H1599" s="47">
        <v>5</v>
      </c>
      <c r="I1599" s="255" t="s">
        <v>184</v>
      </c>
      <c r="J1599" s="255"/>
      <c r="K1599" s="14" t="s">
        <v>154</v>
      </c>
      <c r="L1599" s="49">
        <f t="shared" ref="L1599:L1601" si="95">TRUNC(B1599*D1599*F1599*H1599,2)</f>
        <v>0.17</v>
      </c>
      <c r="M1599" s="51"/>
    </row>
    <row r="1600" spans="1:13" x14ac:dyDescent="0.2">
      <c r="A1600" s="101"/>
      <c r="B1600" s="47">
        <v>2.2999999999999998</v>
      </c>
      <c r="C1600" s="47" t="s">
        <v>153</v>
      </c>
      <c r="D1600" s="47">
        <v>0.3</v>
      </c>
      <c r="E1600" s="47" t="s">
        <v>153</v>
      </c>
      <c r="F1600" s="47">
        <v>0.05</v>
      </c>
      <c r="G1600" s="47" t="s">
        <v>153</v>
      </c>
      <c r="H1600" s="47">
        <v>6</v>
      </c>
      <c r="I1600" s="255" t="s">
        <v>183</v>
      </c>
      <c r="J1600" s="255"/>
      <c r="K1600" s="14" t="s">
        <v>154</v>
      </c>
      <c r="L1600" s="49">
        <f t="shared" si="95"/>
        <v>0.2</v>
      </c>
      <c r="M1600" s="51"/>
    </row>
    <row r="1601" spans="1:13" x14ac:dyDescent="0.2">
      <c r="A1601" s="101"/>
      <c r="B1601" s="47">
        <v>2.2999999999999998</v>
      </c>
      <c r="C1601" s="47" t="s">
        <v>153</v>
      </c>
      <c r="D1601" s="47">
        <v>0.3</v>
      </c>
      <c r="E1601" s="47" t="s">
        <v>153</v>
      </c>
      <c r="F1601" s="47">
        <v>0.05</v>
      </c>
      <c r="G1601" s="47" t="s">
        <v>153</v>
      </c>
      <c r="H1601" s="47">
        <v>4</v>
      </c>
      <c r="I1601" s="255" t="s">
        <v>182</v>
      </c>
      <c r="J1601" s="255"/>
      <c r="K1601" s="14" t="s">
        <v>154</v>
      </c>
      <c r="L1601" s="49">
        <f t="shared" si="95"/>
        <v>0.13</v>
      </c>
      <c r="M1601" s="51"/>
    </row>
    <row r="1602" spans="1:13" x14ac:dyDescent="0.2">
      <c r="A1602" s="101"/>
      <c r="B1602" s="47">
        <v>2.2999999999999998</v>
      </c>
      <c r="C1602" s="47" t="s">
        <v>153</v>
      </c>
      <c r="D1602" s="47">
        <v>0.3</v>
      </c>
      <c r="E1602" s="47" t="s">
        <v>153</v>
      </c>
      <c r="F1602" s="47">
        <v>0.05</v>
      </c>
      <c r="G1602" s="47" t="s">
        <v>153</v>
      </c>
      <c r="H1602" s="47">
        <v>6</v>
      </c>
      <c r="I1602" s="255" t="s">
        <v>181</v>
      </c>
      <c r="J1602" s="255"/>
      <c r="K1602" s="14" t="s">
        <v>154</v>
      </c>
      <c r="L1602" s="49">
        <f>TRUNC(B1602*D1602*F1602*H1602,2)</f>
        <v>0.2</v>
      </c>
      <c r="M1602" s="51"/>
    </row>
    <row r="1603" spans="1:13" ht="14.25" customHeight="1" x14ac:dyDescent="0.2">
      <c r="A1603" s="101"/>
      <c r="B1603" s="256"/>
      <c r="C1603" s="256"/>
      <c r="D1603" s="256"/>
      <c r="E1603" s="256"/>
      <c r="F1603" s="256"/>
      <c r="G1603" s="256"/>
      <c r="H1603" s="256"/>
      <c r="I1603" s="256"/>
      <c r="J1603" s="256"/>
      <c r="K1603" s="14"/>
      <c r="L1603" s="12"/>
      <c r="M1603" s="51"/>
    </row>
    <row r="1604" spans="1:13" ht="32.25" customHeight="1" x14ac:dyDescent="0.2">
      <c r="A1604" s="101" t="str">
        <f>'ORÇAMENTO BASE'!A119</f>
        <v>9.4</v>
      </c>
      <c r="B1604" s="256" t="str">
        <f>'ORÇAMENTO BASE'!D119</f>
        <v>ALVENARIA DE EMBASAMENTO COM BLOCO ESTRUTURAL DE CERÂMICA, DE 14X19X29CM E ARGAMASSA DE ASSENTAMENTO COM PREPARO EM BETONEIRA. AF_05/2020</v>
      </c>
      <c r="C1604" s="256"/>
      <c r="D1604" s="256"/>
      <c r="E1604" s="256"/>
      <c r="F1604" s="256"/>
      <c r="G1604" s="256"/>
      <c r="H1604" s="256"/>
      <c r="I1604" s="256"/>
      <c r="J1604" s="256"/>
      <c r="K1604" s="14"/>
      <c r="L1604" s="12" t="str">
        <f>'ORÇAMENTO BASE'!E119</f>
        <v>m³</v>
      </c>
      <c r="M1604" s="57">
        <f>SUM(L1606:L1610)</f>
        <v>7.43</v>
      </c>
    </row>
    <row r="1605" spans="1:13" ht="14.25" customHeight="1" x14ac:dyDescent="0.2">
      <c r="A1605" s="101"/>
      <c r="B1605" s="47" t="s">
        <v>159</v>
      </c>
      <c r="C1605" s="47" t="s">
        <v>153</v>
      </c>
      <c r="D1605" s="47" t="s">
        <v>205</v>
      </c>
      <c r="E1605" s="47" t="s">
        <v>153</v>
      </c>
      <c r="F1605" s="47" t="s">
        <v>161</v>
      </c>
      <c r="G1605" s="47" t="s">
        <v>153</v>
      </c>
      <c r="H1605" s="47" t="s">
        <v>152</v>
      </c>
      <c r="I1605" s="255" t="s">
        <v>160</v>
      </c>
      <c r="J1605" s="255"/>
      <c r="K1605" s="14"/>
      <c r="L1605" s="12"/>
      <c r="M1605" s="51"/>
    </row>
    <row r="1606" spans="1:13" x14ac:dyDescent="0.2">
      <c r="A1606" s="101"/>
      <c r="B1606" s="47">
        <v>2.2999999999999998</v>
      </c>
      <c r="C1606" s="47" t="s">
        <v>153</v>
      </c>
      <c r="D1606" s="47">
        <v>0.3</v>
      </c>
      <c r="E1606" s="47" t="s">
        <v>153</v>
      </c>
      <c r="F1606" s="47">
        <v>0.4</v>
      </c>
      <c r="G1606" s="47" t="s">
        <v>153</v>
      </c>
      <c r="H1606" s="47">
        <v>6</v>
      </c>
      <c r="I1606" s="255" t="s">
        <v>185</v>
      </c>
      <c r="J1606" s="255"/>
      <c r="K1606" s="14" t="s">
        <v>154</v>
      </c>
      <c r="L1606" s="49">
        <f>TRUNC(B1606*D1606*F1606*H1606,2)</f>
        <v>1.65</v>
      </c>
      <c r="M1606" s="51"/>
    </row>
    <row r="1607" spans="1:13" x14ac:dyDescent="0.2">
      <c r="A1607" s="101"/>
      <c r="B1607" s="47">
        <v>2.2999999999999998</v>
      </c>
      <c r="C1607" s="47" t="s">
        <v>153</v>
      </c>
      <c r="D1607" s="47">
        <v>0.3</v>
      </c>
      <c r="E1607" s="47" t="s">
        <v>153</v>
      </c>
      <c r="F1607" s="47">
        <v>0.4</v>
      </c>
      <c r="G1607" s="47" t="s">
        <v>153</v>
      </c>
      <c r="H1607" s="47">
        <v>5</v>
      </c>
      <c r="I1607" s="255" t="s">
        <v>184</v>
      </c>
      <c r="J1607" s="255"/>
      <c r="K1607" s="14" t="s">
        <v>154</v>
      </c>
      <c r="L1607" s="49">
        <f t="shared" ref="L1607:L1610" si="96">TRUNC(B1607*D1607*F1607*H1607,2)</f>
        <v>1.38</v>
      </c>
      <c r="M1607" s="51"/>
    </row>
    <row r="1608" spans="1:13" x14ac:dyDescent="0.2">
      <c r="A1608" s="101"/>
      <c r="B1608" s="47">
        <v>2.2999999999999998</v>
      </c>
      <c r="C1608" s="47" t="s">
        <v>153</v>
      </c>
      <c r="D1608" s="47">
        <v>0.3</v>
      </c>
      <c r="E1608" s="47" t="s">
        <v>153</v>
      </c>
      <c r="F1608" s="47">
        <v>0.4</v>
      </c>
      <c r="G1608" s="47" t="s">
        <v>153</v>
      </c>
      <c r="H1608" s="47">
        <v>6</v>
      </c>
      <c r="I1608" s="255" t="s">
        <v>183</v>
      </c>
      <c r="J1608" s="255"/>
      <c r="K1608" s="14" t="s">
        <v>154</v>
      </c>
      <c r="L1608" s="49">
        <f t="shared" si="96"/>
        <v>1.65</v>
      </c>
      <c r="M1608" s="51"/>
    </row>
    <row r="1609" spans="1:13" x14ac:dyDescent="0.2">
      <c r="A1609" s="101"/>
      <c r="B1609" s="47">
        <v>2.2999999999999998</v>
      </c>
      <c r="C1609" s="47" t="s">
        <v>153</v>
      </c>
      <c r="D1609" s="47">
        <v>0.3</v>
      </c>
      <c r="E1609" s="47" t="s">
        <v>153</v>
      </c>
      <c r="F1609" s="47">
        <v>0.4</v>
      </c>
      <c r="G1609" s="47" t="s">
        <v>153</v>
      </c>
      <c r="H1609" s="47">
        <v>4</v>
      </c>
      <c r="I1609" s="255" t="s">
        <v>182</v>
      </c>
      <c r="J1609" s="255"/>
      <c r="K1609" s="14" t="s">
        <v>154</v>
      </c>
      <c r="L1609" s="49">
        <f t="shared" si="96"/>
        <v>1.1000000000000001</v>
      </c>
      <c r="M1609" s="51"/>
    </row>
    <row r="1610" spans="1:13" x14ac:dyDescent="0.2">
      <c r="A1610" s="101"/>
      <c r="B1610" s="47">
        <v>2.2999999999999998</v>
      </c>
      <c r="C1610" s="47" t="s">
        <v>153</v>
      </c>
      <c r="D1610" s="47">
        <v>0.3</v>
      </c>
      <c r="E1610" s="47" t="s">
        <v>153</v>
      </c>
      <c r="F1610" s="47">
        <v>0.4</v>
      </c>
      <c r="G1610" s="47" t="s">
        <v>153</v>
      </c>
      <c r="H1610" s="47">
        <v>6</v>
      </c>
      <c r="I1610" s="255" t="s">
        <v>181</v>
      </c>
      <c r="J1610" s="255"/>
      <c r="K1610" s="14" t="s">
        <v>154</v>
      </c>
      <c r="L1610" s="49">
        <f t="shared" si="96"/>
        <v>1.65</v>
      </c>
      <c r="M1610" s="51"/>
    </row>
    <row r="1611" spans="1:13" ht="14.25" customHeight="1" x14ac:dyDescent="0.2">
      <c r="A1611" s="101"/>
      <c r="B1611" s="256"/>
      <c r="C1611" s="256"/>
      <c r="D1611" s="256"/>
      <c r="E1611" s="256"/>
      <c r="F1611" s="256"/>
      <c r="G1611" s="256"/>
      <c r="H1611" s="256"/>
      <c r="I1611" s="256"/>
      <c r="J1611" s="256"/>
      <c r="K1611" s="14"/>
      <c r="L1611" s="12"/>
      <c r="M1611" s="51"/>
    </row>
    <row r="1612" spans="1:13" ht="45" customHeight="1" x14ac:dyDescent="0.2">
      <c r="A1612" s="101" t="str">
        <f>'ORÇAMENTO BASE'!A120</f>
        <v>9.5</v>
      </c>
      <c r="B1612" s="256" t="str">
        <f>'ORÇAMENTO BASE'!D120</f>
        <v>ALVENARIA DE VEDAÇÃO DE BLOCOS CERÂMICOS FURADOS NA HORIZONTAL DE 14X9X19 CM (ESPESSURA 14 CM, BLOCO DEITADO) E ARGAMASSA DE ASSENTAMENTO COM PREPARO EM BETONEIRA. AF_12/2021</v>
      </c>
      <c r="C1612" s="256"/>
      <c r="D1612" s="256"/>
      <c r="E1612" s="256"/>
      <c r="F1612" s="256"/>
      <c r="G1612" s="256"/>
      <c r="H1612" s="256"/>
      <c r="I1612" s="256"/>
      <c r="J1612" s="256"/>
      <c r="K1612" s="14"/>
      <c r="L1612" s="12" t="str">
        <f>'ORÇAMENTO BASE'!E120</f>
        <v>m²</v>
      </c>
      <c r="M1612" s="57">
        <f>SUM(L1614:L1623)</f>
        <v>66.070000000000007</v>
      </c>
    </row>
    <row r="1613" spans="1:13" ht="14.25" customHeight="1" x14ac:dyDescent="0.2">
      <c r="A1613" s="101"/>
      <c r="B1613" s="47" t="s">
        <v>159</v>
      </c>
      <c r="C1613" s="47" t="s">
        <v>153</v>
      </c>
      <c r="D1613" s="47" t="s">
        <v>161</v>
      </c>
      <c r="E1613" s="47" t="s">
        <v>153</v>
      </c>
      <c r="F1613" s="47" t="s">
        <v>286</v>
      </c>
      <c r="G1613" s="47" t="s">
        <v>153</v>
      </c>
      <c r="H1613" s="47" t="s">
        <v>152</v>
      </c>
      <c r="I1613" s="255" t="s">
        <v>160</v>
      </c>
      <c r="J1613" s="255"/>
      <c r="K1613" s="14"/>
      <c r="L1613" s="12"/>
      <c r="M1613" s="51"/>
    </row>
    <row r="1614" spans="1:13" ht="12.75" customHeight="1" x14ac:dyDescent="0.2">
      <c r="A1614" s="101"/>
      <c r="B1614" s="47">
        <v>2.5</v>
      </c>
      <c r="C1614" s="47" t="s">
        <v>153</v>
      </c>
      <c r="D1614" s="47">
        <v>0.45</v>
      </c>
      <c r="E1614" s="47" t="s">
        <v>153</v>
      </c>
      <c r="F1614" s="47">
        <v>2</v>
      </c>
      <c r="G1614" s="47" t="s">
        <v>153</v>
      </c>
      <c r="H1614" s="47">
        <v>6</v>
      </c>
      <c r="I1614" s="255" t="s">
        <v>185</v>
      </c>
      <c r="J1614" s="255"/>
      <c r="K1614" s="14" t="s">
        <v>154</v>
      </c>
      <c r="L1614" s="49">
        <f>TRUNC(B1614*D1614*F1614*H1614,2)</f>
        <v>13.5</v>
      </c>
      <c r="M1614" s="51"/>
    </row>
    <row r="1615" spans="1:13" ht="14.25" customHeight="1" x14ac:dyDescent="0.2">
      <c r="A1615" s="101"/>
      <c r="B1615" s="47">
        <f>0.5-0.28</f>
        <v>0.21999999999999997</v>
      </c>
      <c r="C1615" s="47" t="s">
        <v>153</v>
      </c>
      <c r="D1615" s="47">
        <v>0.45</v>
      </c>
      <c r="E1615" s="47" t="s">
        <v>153</v>
      </c>
      <c r="F1615" s="47">
        <v>2</v>
      </c>
      <c r="G1615" s="47" t="s">
        <v>153</v>
      </c>
      <c r="H1615" s="47">
        <v>6</v>
      </c>
      <c r="I1615" s="255"/>
      <c r="J1615" s="255"/>
      <c r="K1615" s="14" t="s">
        <v>154</v>
      </c>
      <c r="L1615" s="49">
        <f t="shared" ref="L1615" si="97">TRUNC(B1615*D1615*F1615*H1615,2)</f>
        <v>1.18</v>
      </c>
      <c r="M1615" s="51"/>
    </row>
    <row r="1616" spans="1:13" ht="12.75" customHeight="1" x14ac:dyDescent="0.2">
      <c r="A1616" s="101"/>
      <c r="B1616" s="47">
        <v>2.5</v>
      </c>
      <c r="C1616" s="47" t="s">
        <v>153</v>
      </c>
      <c r="D1616" s="47">
        <v>0.45</v>
      </c>
      <c r="E1616" s="47" t="s">
        <v>153</v>
      </c>
      <c r="F1616" s="47">
        <v>2</v>
      </c>
      <c r="G1616" s="47" t="s">
        <v>153</v>
      </c>
      <c r="H1616" s="47">
        <v>5</v>
      </c>
      <c r="I1616" s="255" t="s">
        <v>184</v>
      </c>
      <c r="J1616" s="255"/>
      <c r="K1616" s="14" t="s">
        <v>154</v>
      </c>
      <c r="L1616" s="49">
        <f>TRUNC(B1616*D1616*F1616*H1616,2)</f>
        <v>11.25</v>
      </c>
      <c r="M1616" s="51"/>
    </row>
    <row r="1617" spans="1:13" ht="12.75" customHeight="1" x14ac:dyDescent="0.2">
      <c r="A1617" s="101"/>
      <c r="B1617" s="47">
        <f>0.5-0.28</f>
        <v>0.21999999999999997</v>
      </c>
      <c r="C1617" s="47" t="s">
        <v>153</v>
      </c>
      <c r="D1617" s="47">
        <v>0.45</v>
      </c>
      <c r="E1617" s="47" t="s">
        <v>153</v>
      </c>
      <c r="F1617" s="47">
        <v>2</v>
      </c>
      <c r="G1617" s="47" t="s">
        <v>153</v>
      </c>
      <c r="H1617" s="47">
        <v>5</v>
      </c>
      <c r="I1617" s="255"/>
      <c r="J1617" s="255"/>
      <c r="K1617" s="14" t="s">
        <v>154</v>
      </c>
      <c r="L1617" s="49">
        <f t="shared" ref="L1617" si="98">TRUNC(B1617*D1617*F1617*H1617,2)</f>
        <v>0.99</v>
      </c>
      <c r="M1617" s="51"/>
    </row>
    <row r="1618" spans="1:13" ht="12.75" customHeight="1" x14ac:dyDescent="0.2">
      <c r="A1618" s="101"/>
      <c r="B1618" s="47">
        <v>2.5</v>
      </c>
      <c r="C1618" s="47" t="s">
        <v>153</v>
      </c>
      <c r="D1618" s="47">
        <v>0.45</v>
      </c>
      <c r="E1618" s="47" t="s">
        <v>153</v>
      </c>
      <c r="F1618" s="47">
        <v>2</v>
      </c>
      <c r="G1618" s="47" t="s">
        <v>153</v>
      </c>
      <c r="H1618" s="47">
        <v>6</v>
      </c>
      <c r="I1618" s="255" t="s">
        <v>183</v>
      </c>
      <c r="J1618" s="255"/>
      <c r="K1618" s="14" t="s">
        <v>154</v>
      </c>
      <c r="L1618" s="49">
        <f>TRUNC(B1618*D1618*F1618*H1618,2)</f>
        <v>13.5</v>
      </c>
      <c r="M1618" s="51"/>
    </row>
    <row r="1619" spans="1:13" ht="12.75" customHeight="1" x14ac:dyDescent="0.2">
      <c r="A1619" s="101"/>
      <c r="B1619" s="47">
        <f>0.5-0.28</f>
        <v>0.21999999999999997</v>
      </c>
      <c r="C1619" s="47" t="s">
        <v>153</v>
      </c>
      <c r="D1619" s="47">
        <v>0.45</v>
      </c>
      <c r="E1619" s="47" t="s">
        <v>153</v>
      </c>
      <c r="F1619" s="47">
        <v>2</v>
      </c>
      <c r="G1619" s="47" t="s">
        <v>153</v>
      </c>
      <c r="H1619" s="47">
        <v>6</v>
      </c>
      <c r="I1619" s="255"/>
      <c r="J1619" s="255"/>
      <c r="K1619" s="14" t="s">
        <v>154</v>
      </c>
      <c r="L1619" s="49">
        <f t="shared" ref="L1619" si="99">TRUNC(B1619*D1619*F1619*H1619,2)</f>
        <v>1.18</v>
      </c>
      <c r="M1619" s="51"/>
    </row>
    <row r="1620" spans="1:13" ht="12.75" customHeight="1" x14ac:dyDescent="0.2">
      <c r="A1620" s="101"/>
      <c r="B1620" s="47">
        <v>2.5</v>
      </c>
      <c r="C1620" s="47" t="s">
        <v>153</v>
      </c>
      <c r="D1620" s="47">
        <v>0.45</v>
      </c>
      <c r="E1620" s="47" t="s">
        <v>153</v>
      </c>
      <c r="F1620" s="47">
        <v>2</v>
      </c>
      <c r="G1620" s="47" t="s">
        <v>153</v>
      </c>
      <c r="H1620" s="47">
        <v>4</v>
      </c>
      <c r="I1620" s="255" t="s">
        <v>182</v>
      </c>
      <c r="J1620" s="255"/>
      <c r="K1620" s="14" t="s">
        <v>154</v>
      </c>
      <c r="L1620" s="49">
        <f>TRUNC(B1620*D1620*F1620*H1620,2)</f>
        <v>9</v>
      </c>
      <c r="M1620" s="51"/>
    </row>
    <row r="1621" spans="1:13" ht="12.75" customHeight="1" x14ac:dyDescent="0.2">
      <c r="A1621" s="101"/>
      <c r="B1621" s="47">
        <f>0.5-0.28</f>
        <v>0.21999999999999997</v>
      </c>
      <c r="C1621" s="47" t="s">
        <v>153</v>
      </c>
      <c r="D1621" s="47">
        <v>0.45</v>
      </c>
      <c r="E1621" s="47" t="s">
        <v>153</v>
      </c>
      <c r="F1621" s="47">
        <v>2</v>
      </c>
      <c r="G1621" s="47" t="s">
        <v>153</v>
      </c>
      <c r="H1621" s="47">
        <v>4</v>
      </c>
      <c r="I1621" s="255"/>
      <c r="J1621" s="255"/>
      <c r="K1621" s="14" t="s">
        <v>154</v>
      </c>
      <c r="L1621" s="49">
        <f t="shared" ref="L1621" si="100">TRUNC(B1621*D1621*F1621*H1621,2)</f>
        <v>0.79</v>
      </c>
      <c r="M1621" s="51"/>
    </row>
    <row r="1622" spans="1:13" ht="12.75" customHeight="1" x14ac:dyDescent="0.2">
      <c r="A1622" s="101"/>
      <c r="B1622" s="47">
        <v>2.5</v>
      </c>
      <c r="C1622" s="47" t="s">
        <v>153</v>
      </c>
      <c r="D1622" s="47">
        <v>0.45</v>
      </c>
      <c r="E1622" s="47" t="s">
        <v>153</v>
      </c>
      <c r="F1622" s="47">
        <v>2</v>
      </c>
      <c r="G1622" s="47" t="s">
        <v>153</v>
      </c>
      <c r="H1622" s="47">
        <v>6</v>
      </c>
      <c r="I1622" s="255" t="s">
        <v>181</v>
      </c>
      <c r="J1622" s="255"/>
      <c r="K1622" s="14" t="s">
        <v>154</v>
      </c>
      <c r="L1622" s="49">
        <f>TRUNC(B1622*D1622*F1622*H1622,2)</f>
        <v>13.5</v>
      </c>
      <c r="M1622" s="51"/>
    </row>
    <row r="1623" spans="1:13" ht="12.75" customHeight="1" x14ac:dyDescent="0.2">
      <c r="A1623" s="101"/>
      <c r="B1623" s="47">
        <f>0.5-0.28</f>
        <v>0.21999999999999997</v>
      </c>
      <c r="C1623" s="47" t="s">
        <v>153</v>
      </c>
      <c r="D1623" s="47">
        <v>0.45</v>
      </c>
      <c r="E1623" s="47" t="s">
        <v>153</v>
      </c>
      <c r="F1623" s="47">
        <v>2</v>
      </c>
      <c r="G1623" s="47" t="s">
        <v>153</v>
      </c>
      <c r="H1623" s="47">
        <v>6</v>
      </c>
      <c r="I1623" s="255"/>
      <c r="J1623" s="255"/>
      <c r="K1623" s="14" t="s">
        <v>154</v>
      </c>
      <c r="L1623" s="49">
        <f t="shared" ref="L1623" si="101">TRUNC(B1623*D1623*F1623*H1623,2)</f>
        <v>1.18</v>
      </c>
      <c r="M1623" s="51"/>
    </row>
    <row r="1624" spans="1:13" ht="14.25" customHeight="1" x14ac:dyDescent="0.2">
      <c r="A1624" s="101"/>
      <c r="B1624" s="256"/>
      <c r="C1624" s="256"/>
      <c r="D1624" s="256"/>
      <c r="E1624" s="256"/>
      <c r="F1624" s="256"/>
      <c r="G1624" s="256"/>
      <c r="H1624" s="256"/>
      <c r="I1624" s="256"/>
      <c r="J1624" s="256"/>
      <c r="K1624" s="14"/>
      <c r="L1624" s="12"/>
      <c r="M1624" s="51"/>
    </row>
    <row r="1625" spans="1:13" ht="42" customHeight="1" x14ac:dyDescent="0.2">
      <c r="A1625" s="101" t="str">
        <f>'ORÇAMENTO BASE'!A121</f>
        <v>9.6</v>
      </c>
      <c r="B1625" s="256" t="str">
        <f>'ORÇAMENTO BASE'!D121</f>
        <v>CHAPISCO APLICADO EM ALVENARIAS E ESTRUTURAS DE CONCRETO INTERNAS, COM COLHER DE PEDREIRO. ARGAMASSA TRAÇO 1:3 COM PREPARO EM BETONEIRA 400L. AF_10/2022</v>
      </c>
      <c r="C1625" s="256"/>
      <c r="D1625" s="256"/>
      <c r="E1625" s="256"/>
      <c r="F1625" s="256"/>
      <c r="G1625" s="256"/>
      <c r="H1625" s="256"/>
      <c r="I1625" s="256"/>
      <c r="J1625" s="256"/>
      <c r="K1625" s="14"/>
      <c r="L1625" s="12" t="str">
        <f>'ORÇAMENTO BASE'!E121</f>
        <v>m²</v>
      </c>
      <c r="M1625" s="57">
        <f>SUM(L1627:L1646)</f>
        <v>86.94</v>
      </c>
    </row>
    <row r="1626" spans="1:13" ht="14.25" customHeight="1" x14ac:dyDescent="0.2">
      <c r="A1626" s="101"/>
      <c r="B1626" s="47" t="s">
        <v>159</v>
      </c>
      <c r="C1626" s="47" t="s">
        <v>153</v>
      </c>
      <c r="D1626" s="47" t="s">
        <v>161</v>
      </c>
      <c r="E1626" s="47" t="s">
        <v>153</v>
      </c>
      <c r="F1626" s="47" t="s">
        <v>286</v>
      </c>
      <c r="G1626" s="47" t="s">
        <v>153</v>
      </c>
      <c r="H1626" s="47" t="s">
        <v>152</v>
      </c>
      <c r="I1626" s="255" t="s">
        <v>160</v>
      </c>
      <c r="J1626" s="255"/>
      <c r="K1626" s="14"/>
      <c r="L1626" s="12"/>
      <c r="M1626" s="51"/>
    </row>
    <row r="1627" spans="1:13" ht="12.75" customHeight="1" x14ac:dyDescent="0.2">
      <c r="A1627" s="101"/>
      <c r="B1627" s="47">
        <v>2.5</v>
      </c>
      <c r="C1627" s="47" t="s">
        <v>153</v>
      </c>
      <c r="D1627" s="47">
        <v>0.45</v>
      </c>
      <c r="E1627" s="47" t="s">
        <v>153</v>
      </c>
      <c r="F1627" s="47">
        <v>2</v>
      </c>
      <c r="G1627" s="47" t="s">
        <v>153</v>
      </c>
      <c r="H1627" s="47">
        <v>6</v>
      </c>
      <c r="I1627" s="255" t="s">
        <v>185</v>
      </c>
      <c r="J1627" s="255"/>
      <c r="K1627" s="14" t="s">
        <v>154</v>
      </c>
      <c r="L1627" s="49">
        <f>TRUNC(B1627*D1627*F1627*H1627,2)</f>
        <v>13.5</v>
      </c>
      <c r="M1627" s="51"/>
    </row>
    <row r="1628" spans="1:13" ht="14.25" customHeight="1" x14ac:dyDescent="0.2">
      <c r="A1628" s="101"/>
      <c r="B1628" s="47">
        <v>0.5</v>
      </c>
      <c r="C1628" s="47" t="s">
        <v>153</v>
      </c>
      <c r="D1628" s="47">
        <v>0.45</v>
      </c>
      <c r="E1628" s="47" t="s">
        <v>153</v>
      </c>
      <c r="F1628" s="47">
        <v>2</v>
      </c>
      <c r="G1628" s="47" t="s">
        <v>153</v>
      </c>
      <c r="H1628" s="47">
        <v>6</v>
      </c>
      <c r="I1628" s="255"/>
      <c r="J1628" s="255"/>
      <c r="K1628" s="14" t="s">
        <v>154</v>
      </c>
      <c r="L1628" s="49">
        <f t="shared" ref="L1628:L1630" si="102">TRUNC(B1628*D1628*F1628*H1628,2)</f>
        <v>2.7</v>
      </c>
      <c r="M1628" s="51"/>
    </row>
    <row r="1629" spans="1:13" ht="14.25" customHeight="1" x14ac:dyDescent="0.2">
      <c r="A1629" s="101"/>
      <c r="B1629" s="47">
        <v>2.2999999999999998</v>
      </c>
      <c r="C1629" s="47" t="s">
        <v>153</v>
      </c>
      <c r="D1629" s="47">
        <v>0.1</v>
      </c>
      <c r="E1629" s="47" t="s">
        <v>153</v>
      </c>
      <c r="F1629" s="47">
        <v>2</v>
      </c>
      <c r="G1629" s="47" t="s">
        <v>153</v>
      </c>
      <c r="H1629" s="47">
        <v>6</v>
      </c>
      <c r="I1629" s="255"/>
      <c r="J1629" s="255"/>
      <c r="K1629" s="14" t="s">
        <v>154</v>
      </c>
      <c r="L1629" s="49">
        <f t="shared" si="102"/>
        <v>2.76</v>
      </c>
      <c r="M1629" s="51"/>
    </row>
    <row r="1630" spans="1:13" ht="14.25" customHeight="1" x14ac:dyDescent="0.2">
      <c r="A1630" s="101"/>
      <c r="B1630" s="47">
        <v>0.3</v>
      </c>
      <c r="C1630" s="47" t="s">
        <v>153</v>
      </c>
      <c r="D1630" s="47">
        <v>0.1</v>
      </c>
      <c r="E1630" s="47" t="s">
        <v>153</v>
      </c>
      <c r="F1630" s="47">
        <v>2</v>
      </c>
      <c r="G1630" s="47" t="s">
        <v>153</v>
      </c>
      <c r="H1630" s="47">
        <v>6</v>
      </c>
      <c r="I1630" s="255"/>
      <c r="J1630" s="255"/>
      <c r="K1630" s="14" t="s">
        <v>154</v>
      </c>
      <c r="L1630" s="49">
        <f t="shared" si="102"/>
        <v>0.36</v>
      </c>
      <c r="M1630" s="51"/>
    </row>
    <row r="1631" spans="1:13" x14ac:dyDescent="0.2">
      <c r="A1631" s="101"/>
      <c r="B1631" s="47">
        <v>2.5</v>
      </c>
      <c r="C1631" s="47" t="s">
        <v>153</v>
      </c>
      <c r="D1631" s="47">
        <v>0.45</v>
      </c>
      <c r="E1631" s="47" t="s">
        <v>153</v>
      </c>
      <c r="F1631" s="47">
        <v>2</v>
      </c>
      <c r="G1631" s="47" t="s">
        <v>153</v>
      </c>
      <c r="H1631" s="47">
        <v>5</v>
      </c>
      <c r="I1631" s="255" t="s">
        <v>184</v>
      </c>
      <c r="J1631" s="255"/>
      <c r="K1631" s="14" t="s">
        <v>154</v>
      </c>
      <c r="L1631" s="49">
        <f>TRUNC(B1631*D1631*F1631*H1631,2)</f>
        <v>11.25</v>
      </c>
      <c r="M1631" s="51"/>
    </row>
    <row r="1632" spans="1:13" x14ac:dyDescent="0.2">
      <c r="A1632" s="101"/>
      <c r="B1632" s="47">
        <v>0.5</v>
      </c>
      <c r="C1632" s="47" t="s">
        <v>153</v>
      </c>
      <c r="D1632" s="47">
        <v>0.45</v>
      </c>
      <c r="E1632" s="47" t="s">
        <v>153</v>
      </c>
      <c r="F1632" s="47">
        <v>2</v>
      </c>
      <c r="G1632" s="47" t="s">
        <v>153</v>
      </c>
      <c r="H1632" s="47">
        <v>5</v>
      </c>
      <c r="I1632" s="255"/>
      <c r="J1632" s="255"/>
      <c r="K1632" s="14" t="s">
        <v>154</v>
      </c>
      <c r="L1632" s="49">
        <f t="shared" ref="L1632:L1634" si="103">TRUNC(B1632*D1632*F1632*H1632,2)</f>
        <v>2.25</v>
      </c>
      <c r="M1632" s="51"/>
    </row>
    <row r="1633" spans="1:13" x14ac:dyDescent="0.2">
      <c r="A1633" s="101"/>
      <c r="B1633" s="47">
        <v>2.2999999999999998</v>
      </c>
      <c r="C1633" s="47" t="s">
        <v>153</v>
      </c>
      <c r="D1633" s="47">
        <v>0.1</v>
      </c>
      <c r="E1633" s="47" t="s">
        <v>153</v>
      </c>
      <c r="F1633" s="47">
        <v>2</v>
      </c>
      <c r="G1633" s="47" t="s">
        <v>153</v>
      </c>
      <c r="H1633" s="47">
        <v>5</v>
      </c>
      <c r="I1633" s="255"/>
      <c r="J1633" s="255"/>
      <c r="K1633" s="14" t="s">
        <v>154</v>
      </c>
      <c r="L1633" s="49">
        <f t="shared" si="103"/>
        <v>2.2999999999999998</v>
      </c>
      <c r="M1633" s="51"/>
    </row>
    <row r="1634" spans="1:13" x14ac:dyDescent="0.2">
      <c r="A1634" s="101"/>
      <c r="B1634" s="47">
        <v>0.3</v>
      </c>
      <c r="C1634" s="47" t="s">
        <v>153</v>
      </c>
      <c r="D1634" s="47">
        <v>0.1</v>
      </c>
      <c r="E1634" s="47" t="s">
        <v>153</v>
      </c>
      <c r="F1634" s="47">
        <v>2</v>
      </c>
      <c r="G1634" s="47" t="s">
        <v>153</v>
      </c>
      <c r="H1634" s="47">
        <v>5</v>
      </c>
      <c r="I1634" s="255"/>
      <c r="J1634" s="255"/>
      <c r="K1634" s="14" t="s">
        <v>154</v>
      </c>
      <c r="L1634" s="49">
        <f t="shared" si="103"/>
        <v>0.3</v>
      </c>
      <c r="M1634" s="51"/>
    </row>
    <row r="1635" spans="1:13" x14ac:dyDescent="0.2">
      <c r="A1635" s="101"/>
      <c r="B1635" s="47">
        <v>2.5</v>
      </c>
      <c r="C1635" s="47" t="s">
        <v>153</v>
      </c>
      <c r="D1635" s="47">
        <v>0.45</v>
      </c>
      <c r="E1635" s="47" t="s">
        <v>153</v>
      </c>
      <c r="F1635" s="47">
        <v>2</v>
      </c>
      <c r="G1635" s="47" t="s">
        <v>153</v>
      </c>
      <c r="H1635" s="47">
        <v>6</v>
      </c>
      <c r="I1635" s="255" t="s">
        <v>183</v>
      </c>
      <c r="J1635" s="255"/>
      <c r="K1635" s="14" t="s">
        <v>154</v>
      </c>
      <c r="L1635" s="49">
        <f>TRUNC(B1635*D1635*F1635*H1635,2)</f>
        <v>13.5</v>
      </c>
      <c r="M1635" s="51"/>
    </row>
    <row r="1636" spans="1:13" x14ac:dyDescent="0.2">
      <c r="A1636" s="101"/>
      <c r="B1636" s="47">
        <v>0.5</v>
      </c>
      <c r="C1636" s="47" t="s">
        <v>153</v>
      </c>
      <c r="D1636" s="47">
        <v>0.45</v>
      </c>
      <c r="E1636" s="47" t="s">
        <v>153</v>
      </c>
      <c r="F1636" s="47">
        <v>2</v>
      </c>
      <c r="G1636" s="47" t="s">
        <v>153</v>
      </c>
      <c r="H1636" s="47">
        <v>6</v>
      </c>
      <c r="I1636" s="255"/>
      <c r="J1636" s="255"/>
      <c r="K1636" s="14" t="s">
        <v>154</v>
      </c>
      <c r="L1636" s="49">
        <f t="shared" ref="L1636:L1638" si="104">TRUNC(B1636*D1636*F1636*H1636,2)</f>
        <v>2.7</v>
      </c>
      <c r="M1636" s="51"/>
    </row>
    <row r="1637" spans="1:13" x14ac:dyDescent="0.2">
      <c r="A1637" s="101"/>
      <c r="B1637" s="47">
        <v>2.2999999999999998</v>
      </c>
      <c r="C1637" s="47" t="s">
        <v>153</v>
      </c>
      <c r="D1637" s="47">
        <v>0.1</v>
      </c>
      <c r="E1637" s="47" t="s">
        <v>153</v>
      </c>
      <c r="F1637" s="47">
        <v>2</v>
      </c>
      <c r="G1637" s="47" t="s">
        <v>153</v>
      </c>
      <c r="H1637" s="47">
        <v>6</v>
      </c>
      <c r="I1637" s="255"/>
      <c r="J1637" s="255"/>
      <c r="K1637" s="14" t="s">
        <v>154</v>
      </c>
      <c r="L1637" s="49">
        <f t="shared" si="104"/>
        <v>2.76</v>
      </c>
      <c r="M1637" s="51"/>
    </row>
    <row r="1638" spans="1:13" x14ac:dyDescent="0.2">
      <c r="A1638" s="101"/>
      <c r="B1638" s="47">
        <v>0.3</v>
      </c>
      <c r="C1638" s="47" t="s">
        <v>153</v>
      </c>
      <c r="D1638" s="47">
        <v>0.1</v>
      </c>
      <c r="E1638" s="47" t="s">
        <v>153</v>
      </c>
      <c r="F1638" s="47">
        <v>2</v>
      </c>
      <c r="G1638" s="47" t="s">
        <v>153</v>
      </c>
      <c r="H1638" s="47">
        <v>6</v>
      </c>
      <c r="I1638" s="255"/>
      <c r="J1638" s="255"/>
      <c r="K1638" s="14" t="s">
        <v>154</v>
      </c>
      <c r="L1638" s="49">
        <f t="shared" si="104"/>
        <v>0.36</v>
      </c>
      <c r="M1638" s="51"/>
    </row>
    <row r="1639" spans="1:13" x14ac:dyDescent="0.2">
      <c r="A1639" s="101"/>
      <c r="B1639" s="47">
        <v>2.5</v>
      </c>
      <c r="C1639" s="47" t="s">
        <v>153</v>
      </c>
      <c r="D1639" s="47">
        <v>0.45</v>
      </c>
      <c r="E1639" s="47" t="s">
        <v>153</v>
      </c>
      <c r="F1639" s="47">
        <v>2</v>
      </c>
      <c r="G1639" s="47" t="s">
        <v>153</v>
      </c>
      <c r="H1639" s="47">
        <v>4</v>
      </c>
      <c r="I1639" s="255" t="s">
        <v>182</v>
      </c>
      <c r="J1639" s="255"/>
      <c r="K1639" s="14" t="s">
        <v>154</v>
      </c>
      <c r="L1639" s="49">
        <f>TRUNC(B1639*D1639*F1639*H1639,2)</f>
        <v>9</v>
      </c>
      <c r="M1639" s="51"/>
    </row>
    <row r="1640" spans="1:13" x14ac:dyDescent="0.2">
      <c r="A1640" s="101"/>
      <c r="B1640" s="47">
        <v>0.5</v>
      </c>
      <c r="C1640" s="47" t="s">
        <v>153</v>
      </c>
      <c r="D1640" s="47">
        <v>0.45</v>
      </c>
      <c r="E1640" s="47" t="s">
        <v>153</v>
      </c>
      <c r="F1640" s="47">
        <v>2</v>
      </c>
      <c r="G1640" s="47" t="s">
        <v>153</v>
      </c>
      <c r="H1640" s="47">
        <v>4</v>
      </c>
      <c r="I1640" s="255"/>
      <c r="J1640" s="255"/>
      <c r="K1640" s="14" t="s">
        <v>154</v>
      </c>
      <c r="L1640" s="49">
        <f t="shared" ref="L1640:L1642" si="105">TRUNC(B1640*D1640*F1640*H1640,2)</f>
        <v>1.8</v>
      </c>
      <c r="M1640" s="51"/>
    </row>
    <row r="1641" spans="1:13" x14ac:dyDescent="0.2">
      <c r="A1641" s="101"/>
      <c r="B1641" s="47">
        <v>2.2999999999999998</v>
      </c>
      <c r="C1641" s="47" t="s">
        <v>153</v>
      </c>
      <c r="D1641" s="47">
        <v>0.1</v>
      </c>
      <c r="E1641" s="47" t="s">
        <v>153</v>
      </c>
      <c r="F1641" s="47">
        <v>2</v>
      </c>
      <c r="G1641" s="47" t="s">
        <v>153</v>
      </c>
      <c r="H1641" s="47">
        <v>4</v>
      </c>
      <c r="I1641" s="255"/>
      <c r="J1641" s="255"/>
      <c r="K1641" s="14" t="s">
        <v>154</v>
      </c>
      <c r="L1641" s="49">
        <f t="shared" si="105"/>
        <v>1.84</v>
      </c>
      <c r="M1641" s="51"/>
    </row>
    <row r="1642" spans="1:13" x14ac:dyDescent="0.2">
      <c r="A1642" s="101"/>
      <c r="B1642" s="47">
        <v>0.3</v>
      </c>
      <c r="C1642" s="47" t="s">
        <v>153</v>
      </c>
      <c r="D1642" s="47">
        <v>0.1</v>
      </c>
      <c r="E1642" s="47" t="s">
        <v>153</v>
      </c>
      <c r="F1642" s="47">
        <v>2</v>
      </c>
      <c r="G1642" s="47" t="s">
        <v>153</v>
      </c>
      <c r="H1642" s="47">
        <v>4</v>
      </c>
      <c r="I1642" s="255"/>
      <c r="J1642" s="255"/>
      <c r="K1642" s="14" t="s">
        <v>154</v>
      </c>
      <c r="L1642" s="49">
        <f t="shared" si="105"/>
        <v>0.24</v>
      </c>
      <c r="M1642" s="51"/>
    </row>
    <row r="1643" spans="1:13" x14ac:dyDescent="0.2">
      <c r="A1643" s="101"/>
      <c r="B1643" s="47">
        <v>2.5</v>
      </c>
      <c r="C1643" s="47" t="s">
        <v>153</v>
      </c>
      <c r="D1643" s="47">
        <v>0.45</v>
      </c>
      <c r="E1643" s="47" t="s">
        <v>153</v>
      </c>
      <c r="F1643" s="47">
        <v>2</v>
      </c>
      <c r="G1643" s="47" t="s">
        <v>153</v>
      </c>
      <c r="H1643" s="47">
        <v>6</v>
      </c>
      <c r="I1643" s="255" t="s">
        <v>181</v>
      </c>
      <c r="J1643" s="255"/>
      <c r="K1643" s="14" t="s">
        <v>154</v>
      </c>
      <c r="L1643" s="49">
        <f>TRUNC(B1643*D1643*F1643*H1643,2)</f>
        <v>13.5</v>
      </c>
      <c r="M1643" s="51"/>
    </row>
    <row r="1644" spans="1:13" x14ac:dyDescent="0.2">
      <c r="A1644" s="101"/>
      <c r="B1644" s="47">
        <v>0.5</v>
      </c>
      <c r="C1644" s="47" t="s">
        <v>153</v>
      </c>
      <c r="D1644" s="47">
        <v>0.45</v>
      </c>
      <c r="E1644" s="47" t="s">
        <v>153</v>
      </c>
      <c r="F1644" s="47">
        <v>2</v>
      </c>
      <c r="G1644" s="47" t="s">
        <v>153</v>
      </c>
      <c r="H1644" s="47">
        <v>6</v>
      </c>
      <c r="I1644" s="255"/>
      <c r="J1644" s="255"/>
      <c r="K1644" s="14" t="s">
        <v>154</v>
      </c>
      <c r="L1644" s="49">
        <f t="shared" ref="L1644:L1646" si="106">TRUNC(B1644*D1644*F1644*H1644,2)</f>
        <v>2.7</v>
      </c>
      <c r="M1644" s="51"/>
    </row>
    <row r="1645" spans="1:13" x14ac:dyDescent="0.2">
      <c r="A1645" s="101"/>
      <c r="B1645" s="47">
        <v>2.2999999999999998</v>
      </c>
      <c r="C1645" s="47" t="s">
        <v>153</v>
      </c>
      <c r="D1645" s="47">
        <v>0.1</v>
      </c>
      <c r="E1645" s="47" t="s">
        <v>153</v>
      </c>
      <c r="F1645" s="47">
        <v>2</v>
      </c>
      <c r="G1645" s="47" t="s">
        <v>153</v>
      </c>
      <c r="H1645" s="47">
        <v>6</v>
      </c>
      <c r="I1645" s="255"/>
      <c r="J1645" s="255"/>
      <c r="K1645" s="14" t="s">
        <v>154</v>
      </c>
      <c r="L1645" s="49">
        <f t="shared" si="106"/>
        <v>2.76</v>
      </c>
      <c r="M1645" s="51"/>
    </row>
    <row r="1646" spans="1:13" x14ac:dyDescent="0.2">
      <c r="A1646" s="101"/>
      <c r="B1646" s="47">
        <v>0.3</v>
      </c>
      <c r="C1646" s="47" t="s">
        <v>153</v>
      </c>
      <c r="D1646" s="47">
        <v>0.1</v>
      </c>
      <c r="E1646" s="47" t="s">
        <v>153</v>
      </c>
      <c r="F1646" s="47">
        <v>2</v>
      </c>
      <c r="G1646" s="47" t="s">
        <v>153</v>
      </c>
      <c r="H1646" s="47">
        <v>6</v>
      </c>
      <c r="I1646" s="255"/>
      <c r="J1646" s="255"/>
      <c r="K1646" s="14" t="s">
        <v>154</v>
      </c>
      <c r="L1646" s="49">
        <f t="shared" si="106"/>
        <v>0.36</v>
      </c>
      <c r="M1646" s="51"/>
    </row>
    <row r="1647" spans="1:13" ht="14.25" customHeight="1" x14ac:dyDescent="0.2">
      <c r="A1647" s="101"/>
      <c r="B1647" s="256"/>
      <c r="C1647" s="256"/>
      <c r="D1647" s="256"/>
      <c r="E1647" s="256"/>
      <c r="F1647" s="256"/>
      <c r="G1647" s="256"/>
      <c r="H1647" s="256"/>
      <c r="I1647" s="256"/>
      <c r="J1647" s="256"/>
      <c r="K1647" s="14"/>
      <c r="L1647" s="12"/>
      <c r="M1647" s="51"/>
    </row>
    <row r="1648" spans="1:13" ht="46.5" customHeight="1" x14ac:dyDescent="0.2">
      <c r="A1648" s="101" t="str">
        <f>'ORÇAMENTO BASE'!A122</f>
        <v>9.7</v>
      </c>
      <c r="B1648" s="256" t="str">
        <f>'ORÇAMENTO BASE'!D122</f>
        <v>MASSA ÚNICA, EM ARGAMASSA TRAÇO 1:2:8, PREPARO MECÂNICO, APLICADA MANUALMENTE EM PAREDES INTERNAS DE AMBIENTES COM ÁREA ENTRE 5M² E 10M², E = 10MM, COM TALISCAS. AF_03/2024</v>
      </c>
      <c r="C1648" s="256"/>
      <c r="D1648" s="256"/>
      <c r="E1648" s="256"/>
      <c r="F1648" s="256"/>
      <c r="G1648" s="256"/>
      <c r="H1648" s="256"/>
      <c r="I1648" s="256"/>
      <c r="J1648" s="256"/>
      <c r="K1648" s="14"/>
      <c r="L1648" s="12" t="str">
        <f>'ORÇAMENTO BASE'!E122</f>
        <v>m²</v>
      </c>
      <c r="M1648" s="57">
        <f>SUM(L1650:L1669)</f>
        <v>86.94</v>
      </c>
    </row>
    <row r="1649" spans="1:13" ht="14.25" customHeight="1" x14ac:dyDescent="0.2">
      <c r="A1649" s="101"/>
      <c r="B1649" s="47" t="s">
        <v>159</v>
      </c>
      <c r="C1649" s="47" t="s">
        <v>153</v>
      </c>
      <c r="D1649" s="47" t="s">
        <v>161</v>
      </c>
      <c r="E1649" s="47" t="s">
        <v>153</v>
      </c>
      <c r="F1649" s="47" t="s">
        <v>286</v>
      </c>
      <c r="G1649" s="47" t="s">
        <v>153</v>
      </c>
      <c r="H1649" s="47" t="s">
        <v>152</v>
      </c>
      <c r="I1649" s="255" t="s">
        <v>160</v>
      </c>
      <c r="J1649" s="255"/>
      <c r="K1649" s="14"/>
      <c r="L1649" s="12"/>
      <c r="M1649" s="51"/>
    </row>
    <row r="1650" spans="1:13" ht="14.25" customHeight="1" x14ac:dyDescent="0.2">
      <c r="A1650" s="101"/>
      <c r="B1650" s="47">
        <v>2.5</v>
      </c>
      <c r="C1650" s="47" t="s">
        <v>153</v>
      </c>
      <c r="D1650" s="47">
        <v>0.45</v>
      </c>
      <c r="E1650" s="47" t="s">
        <v>153</v>
      </c>
      <c r="F1650" s="47">
        <v>2</v>
      </c>
      <c r="G1650" s="47" t="s">
        <v>153</v>
      </c>
      <c r="H1650" s="47">
        <v>6</v>
      </c>
      <c r="I1650" s="255" t="s">
        <v>185</v>
      </c>
      <c r="J1650" s="255"/>
      <c r="K1650" s="14" t="s">
        <v>154</v>
      </c>
      <c r="L1650" s="49">
        <f>TRUNC(B1650*D1650*F1650*H1650,2)</f>
        <v>13.5</v>
      </c>
      <c r="M1650" s="51"/>
    </row>
    <row r="1651" spans="1:13" ht="14.25" customHeight="1" x14ac:dyDescent="0.2">
      <c r="A1651" s="101"/>
      <c r="B1651" s="47">
        <v>0.5</v>
      </c>
      <c r="C1651" s="47" t="s">
        <v>153</v>
      </c>
      <c r="D1651" s="47">
        <v>0.45</v>
      </c>
      <c r="E1651" s="47" t="s">
        <v>153</v>
      </c>
      <c r="F1651" s="47">
        <v>2</v>
      </c>
      <c r="G1651" s="47" t="s">
        <v>153</v>
      </c>
      <c r="H1651" s="47">
        <v>6</v>
      </c>
      <c r="I1651" s="255"/>
      <c r="J1651" s="255"/>
      <c r="K1651" s="14" t="s">
        <v>154</v>
      </c>
      <c r="L1651" s="49">
        <f t="shared" ref="L1651:L1653" si="107">TRUNC(B1651*D1651*F1651*H1651,2)</f>
        <v>2.7</v>
      </c>
      <c r="M1651" s="51"/>
    </row>
    <row r="1652" spans="1:13" ht="14.25" customHeight="1" x14ac:dyDescent="0.2">
      <c r="A1652" s="101"/>
      <c r="B1652" s="47">
        <v>2.2999999999999998</v>
      </c>
      <c r="C1652" s="47" t="s">
        <v>153</v>
      </c>
      <c r="D1652" s="47">
        <v>0.1</v>
      </c>
      <c r="E1652" s="47" t="s">
        <v>153</v>
      </c>
      <c r="F1652" s="47">
        <v>2</v>
      </c>
      <c r="G1652" s="47" t="s">
        <v>153</v>
      </c>
      <c r="H1652" s="47">
        <v>6</v>
      </c>
      <c r="I1652" s="255"/>
      <c r="J1652" s="255"/>
      <c r="K1652" s="14" t="s">
        <v>154</v>
      </c>
      <c r="L1652" s="49">
        <f t="shared" si="107"/>
        <v>2.76</v>
      </c>
      <c r="M1652" s="51"/>
    </row>
    <row r="1653" spans="1:13" ht="14.25" customHeight="1" x14ac:dyDescent="0.2">
      <c r="A1653" s="101"/>
      <c r="B1653" s="47">
        <v>0.3</v>
      </c>
      <c r="C1653" s="47" t="s">
        <v>153</v>
      </c>
      <c r="D1653" s="47">
        <v>0.1</v>
      </c>
      <c r="E1653" s="47" t="s">
        <v>153</v>
      </c>
      <c r="F1653" s="47">
        <v>2</v>
      </c>
      <c r="G1653" s="47" t="s">
        <v>153</v>
      </c>
      <c r="H1653" s="47">
        <v>6</v>
      </c>
      <c r="I1653" s="255"/>
      <c r="J1653" s="255"/>
      <c r="K1653" s="14" t="s">
        <v>154</v>
      </c>
      <c r="L1653" s="49">
        <f t="shared" si="107"/>
        <v>0.36</v>
      </c>
      <c r="M1653" s="51"/>
    </row>
    <row r="1654" spans="1:13" ht="14.25" customHeight="1" x14ac:dyDescent="0.2">
      <c r="A1654" s="101"/>
      <c r="B1654" s="47">
        <v>2.5</v>
      </c>
      <c r="C1654" s="47" t="s">
        <v>153</v>
      </c>
      <c r="D1654" s="47">
        <v>0.45</v>
      </c>
      <c r="E1654" s="47" t="s">
        <v>153</v>
      </c>
      <c r="F1654" s="47">
        <v>2</v>
      </c>
      <c r="G1654" s="47" t="s">
        <v>153</v>
      </c>
      <c r="H1654" s="47">
        <v>5</v>
      </c>
      <c r="I1654" s="255" t="s">
        <v>184</v>
      </c>
      <c r="J1654" s="255"/>
      <c r="K1654" s="14" t="s">
        <v>154</v>
      </c>
      <c r="L1654" s="49">
        <f>TRUNC(B1654*D1654*F1654*H1654,2)</f>
        <v>11.25</v>
      </c>
      <c r="M1654" s="51"/>
    </row>
    <row r="1655" spans="1:13" ht="14.25" customHeight="1" x14ac:dyDescent="0.2">
      <c r="A1655" s="101"/>
      <c r="B1655" s="47">
        <v>0.5</v>
      </c>
      <c r="C1655" s="47" t="s">
        <v>153</v>
      </c>
      <c r="D1655" s="47">
        <v>0.45</v>
      </c>
      <c r="E1655" s="47" t="s">
        <v>153</v>
      </c>
      <c r="F1655" s="47">
        <v>2</v>
      </c>
      <c r="G1655" s="47" t="s">
        <v>153</v>
      </c>
      <c r="H1655" s="47">
        <v>5</v>
      </c>
      <c r="I1655" s="255"/>
      <c r="J1655" s="255"/>
      <c r="K1655" s="14" t="s">
        <v>154</v>
      </c>
      <c r="L1655" s="49">
        <f t="shared" ref="L1655:L1657" si="108">TRUNC(B1655*D1655*F1655*H1655,2)</f>
        <v>2.25</v>
      </c>
      <c r="M1655" s="51"/>
    </row>
    <row r="1656" spans="1:13" ht="14.25" customHeight="1" x14ac:dyDescent="0.2">
      <c r="A1656" s="101"/>
      <c r="B1656" s="47">
        <v>2.2999999999999998</v>
      </c>
      <c r="C1656" s="47" t="s">
        <v>153</v>
      </c>
      <c r="D1656" s="47">
        <v>0.1</v>
      </c>
      <c r="E1656" s="47" t="s">
        <v>153</v>
      </c>
      <c r="F1656" s="47">
        <v>2</v>
      </c>
      <c r="G1656" s="47" t="s">
        <v>153</v>
      </c>
      <c r="H1656" s="47">
        <v>5</v>
      </c>
      <c r="I1656" s="255"/>
      <c r="J1656" s="255"/>
      <c r="K1656" s="14" t="s">
        <v>154</v>
      </c>
      <c r="L1656" s="49">
        <f t="shared" si="108"/>
        <v>2.2999999999999998</v>
      </c>
      <c r="M1656" s="51"/>
    </row>
    <row r="1657" spans="1:13" ht="14.25" customHeight="1" x14ac:dyDescent="0.2">
      <c r="A1657" s="101"/>
      <c r="B1657" s="47">
        <v>0.3</v>
      </c>
      <c r="C1657" s="47" t="s">
        <v>153</v>
      </c>
      <c r="D1657" s="47">
        <v>0.1</v>
      </c>
      <c r="E1657" s="47" t="s">
        <v>153</v>
      </c>
      <c r="F1657" s="47">
        <v>2</v>
      </c>
      <c r="G1657" s="47" t="s">
        <v>153</v>
      </c>
      <c r="H1657" s="47">
        <v>5</v>
      </c>
      <c r="I1657" s="255"/>
      <c r="J1657" s="255"/>
      <c r="K1657" s="14" t="s">
        <v>154</v>
      </c>
      <c r="L1657" s="49">
        <f t="shared" si="108"/>
        <v>0.3</v>
      </c>
      <c r="M1657" s="51"/>
    </row>
    <row r="1658" spans="1:13" ht="14.25" customHeight="1" x14ac:dyDescent="0.2">
      <c r="A1658" s="101"/>
      <c r="B1658" s="47">
        <v>2.5</v>
      </c>
      <c r="C1658" s="47" t="s">
        <v>153</v>
      </c>
      <c r="D1658" s="47">
        <v>0.45</v>
      </c>
      <c r="E1658" s="47" t="s">
        <v>153</v>
      </c>
      <c r="F1658" s="47">
        <v>2</v>
      </c>
      <c r="G1658" s="47" t="s">
        <v>153</v>
      </c>
      <c r="H1658" s="47">
        <v>6</v>
      </c>
      <c r="I1658" s="255" t="s">
        <v>183</v>
      </c>
      <c r="J1658" s="255"/>
      <c r="K1658" s="14" t="s">
        <v>154</v>
      </c>
      <c r="L1658" s="49">
        <f>TRUNC(B1658*D1658*F1658*H1658,2)</f>
        <v>13.5</v>
      </c>
      <c r="M1658" s="51"/>
    </row>
    <row r="1659" spans="1:13" ht="14.25" customHeight="1" x14ac:dyDescent="0.2">
      <c r="A1659" s="101"/>
      <c r="B1659" s="47">
        <v>0.5</v>
      </c>
      <c r="C1659" s="47" t="s">
        <v>153</v>
      </c>
      <c r="D1659" s="47">
        <v>0.45</v>
      </c>
      <c r="E1659" s="47" t="s">
        <v>153</v>
      </c>
      <c r="F1659" s="47">
        <v>2</v>
      </c>
      <c r="G1659" s="47" t="s">
        <v>153</v>
      </c>
      <c r="H1659" s="47">
        <v>6</v>
      </c>
      <c r="I1659" s="255"/>
      <c r="J1659" s="255"/>
      <c r="K1659" s="14" t="s">
        <v>154</v>
      </c>
      <c r="L1659" s="49">
        <f t="shared" ref="L1659:L1661" si="109">TRUNC(B1659*D1659*F1659*H1659,2)</f>
        <v>2.7</v>
      </c>
      <c r="M1659" s="51"/>
    </row>
    <row r="1660" spans="1:13" x14ac:dyDescent="0.2">
      <c r="A1660" s="101"/>
      <c r="B1660" s="47">
        <v>2.2999999999999998</v>
      </c>
      <c r="C1660" s="47" t="s">
        <v>153</v>
      </c>
      <c r="D1660" s="47">
        <v>0.1</v>
      </c>
      <c r="E1660" s="47" t="s">
        <v>153</v>
      </c>
      <c r="F1660" s="47">
        <v>2</v>
      </c>
      <c r="G1660" s="47" t="s">
        <v>153</v>
      </c>
      <c r="H1660" s="47">
        <v>6</v>
      </c>
      <c r="I1660" s="255"/>
      <c r="J1660" s="255"/>
      <c r="K1660" s="14" t="s">
        <v>154</v>
      </c>
      <c r="L1660" s="49">
        <f t="shared" si="109"/>
        <v>2.76</v>
      </c>
      <c r="M1660" s="51"/>
    </row>
    <row r="1661" spans="1:13" x14ac:dyDescent="0.2">
      <c r="A1661" s="101"/>
      <c r="B1661" s="47">
        <v>0.3</v>
      </c>
      <c r="C1661" s="47" t="s">
        <v>153</v>
      </c>
      <c r="D1661" s="47">
        <v>0.1</v>
      </c>
      <c r="E1661" s="47" t="s">
        <v>153</v>
      </c>
      <c r="F1661" s="47">
        <v>2</v>
      </c>
      <c r="G1661" s="47" t="s">
        <v>153</v>
      </c>
      <c r="H1661" s="47">
        <v>6</v>
      </c>
      <c r="I1661" s="255"/>
      <c r="J1661" s="255"/>
      <c r="K1661" s="14" t="s">
        <v>154</v>
      </c>
      <c r="L1661" s="49">
        <f t="shared" si="109"/>
        <v>0.36</v>
      </c>
      <c r="M1661" s="51"/>
    </row>
    <row r="1662" spans="1:13" x14ac:dyDescent="0.2">
      <c r="A1662" s="101"/>
      <c r="B1662" s="47">
        <v>2.5</v>
      </c>
      <c r="C1662" s="47" t="s">
        <v>153</v>
      </c>
      <c r="D1662" s="47">
        <v>0.45</v>
      </c>
      <c r="E1662" s="47" t="s">
        <v>153</v>
      </c>
      <c r="F1662" s="47">
        <v>2</v>
      </c>
      <c r="G1662" s="47" t="s">
        <v>153</v>
      </c>
      <c r="H1662" s="47">
        <v>4</v>
      </c>
      <c r="I1662" s="255" t="s">
        <v>182</v>
      </c>
      <c r="J1662" s="255"/>
      <c r="K1662" s="14" t="s">
        <v>154</v>
      </c>
      <c r="L1662" s="49">
        <f>TRUNC(B1662*D1662*F1662*H1662,2)</f>
        <v>9</v>
      </c>
      <c r="M1662" s="51"/>
    </row>
    <row r="1663" spans="1:13" x14ac:dyDescent="0.2">
      <c r="A1663" s="101"/>
      <c r="B1663" s="47">
        <v>0.5</v>
      </c>
      <c r="C1663" s="47" t="s">
        <v>153</v>
      </c>
      <c r="D1663" s="47">
        <v>0.45</v>
      </c>
      <c r="E1663" s="47" t="s">
        <v>153</v>
      </c>
      <c r="F1663" s="47">
        <v>2</v>
      </c>
      <c r="G1663" s="47" t="s">
        <v>153</v>
      </c>
      <c r="H1663" s="47">
        <v>4</v>
      </c>
      <c r="I1663" s="255"/>
      <c r="J1663" s="255"/>
      <c r="K1663" s="14" t="s">
        <v>154</v>
      </c>
      <c r="L1663" s="49">
        <f t="shared" ref="L1663:L1665" si="110">TRUNC(B1663*D1663*F1663*H1663,2)</f>
        <v>1.8</v>
      </c>
      <c r="M1663" s="51"/>
    </row>
    <row r="1664" spans="1:13" x14ac:dyDescent="0.2">
      <c r="A1664" s="101"/>
      <c r="B1664" s="47">
        <v>2.2999999999999998</v>
      </c>
      <c r="C1664" s="47" t="s">
        <v>153</v>
      </c>
      <c r="D1664" s="47">
        <v>0.1</v>
      </c>
      <c r="E1664" s="47" t="s">
        <v>153</v>
      </c>
      <c r="F1664" s="47">
        <v>2</v>
      </c>
      <c r="G1664" s="47" t="s">
        <v>153</v>
      </c>
      <c r="H1664" s="47">
        <v>4</v>
      </c>
      <c r="I1664" s="255"/>
      <c r="J1664" s="255"/>
      <c r="K1664" s="14" t="s">
        <v>154</v>
      </c>
      <c r="L1664" s="49">
        <f t="shared" si="110"/>
        <v>1.84</v>
      </c>
      <c r="M1664" s="51"/>
    </row>
    <row r="1665" spans="1:13" x14ac:dyDescent="0.2">
      <c r="A1665" s="101"/>
      <c r="B1665" s="47">
        <v>0.3</v>
      </c>
      <c r="C1665" s="47" t="s">
        <v>153</v>
      </c>
      <c r="D1665" s="47">
        <v>0.1</v>
      </c>
      <c r="E1665" s="47" t="s">
        <v>153</v>
      </c>
      <c r="F1665" s="47">
        <v>2</v>
      </c>
      <c r="G1665" s="47" t="s">
        <v>153</v>
      </c>
      <c r="H1665" s="47">
        <v>4</v>
      </c>
      <c r="I1665" s="255"/>
      <c r="J1665" s="255"/>
      <c r="K1665" s="14" t="s">
        <v>154</v>
      </c>
      <c r="L1665" s="49">
        <f t="shared" si="110"/>
        <v>0.24</v>
      </c>
      <c r="M1665" s="51"/>
    </row>
    <row r="1666" spans="1:13" x14ac:dyDescent="0.2">
      <c r="A1666" s="101"/>
      <c r="B1666" s="47">
        <v>2.5</v>
      </c>
      <c r="C1666" s="47" t="s">
        <v>153</v>
      </c>
      <c r="D1666" s="47">
        <v>0.45</v>
      </c>
      <c r="E1666" s="47" t="s">
        <v>153</v>
      </c>
      <c r="F1666" s="47">
        <v>2</v>
      </c>
      <c r="G1666" s="47" t="s">
        <v>153</v>
      </c>
      <c r="H1666" s="47">
        <v>6</v>
      </c>
      <c r="I1666" s="255" t="s">
        <v>181</v>
      </c>
      <c r="J1666" s="255"/>
      <c r="K1666" s="14" t="s">
        <v>154</v>
      </c>
      <c r="L1666" s="49">
        <f>TRUNC(B1666*D1666*F1666*H1666,2)</f>
        <v>13.5</v>
      </c>
      <c r="M1666" s="51"/>
    </row>
    <row r="1667" spans="1:13" x14ac:dyDescent="0.2">
      <c r="A1667" s="101"/>
      <c r="B1667" s="47">
        <v>0.5</v>
      </c>
      <c r="C1667" s="47" t="s">
        <v>153</v>
      </c>
      <c r="D1667" s="47">
        <v>0.45</v>
      </c>
      <c r="E1667" s="47" t="s">
        <v>153</v>
      </c>
      <c r="F1667" s="47">
        <v>2</v>
      </c>
      <c r="G1667" s="47" t="s">
        <v>153</v>
      </c>
      <c r="H1667" s="47">
        <v>6</v>
      </c>
      <c r="I1667" s="255"/>
      <c r="J1667" s="255"/>
      <c r="K1667" s="14" t="s">
        <v>154</v>
      </c>
      <c r="L1667" s="49">
        <f t="shared" ref="L1667:L1669" si="111">TRUNC(B1667*D1667*F1667*H1667,2)</f>
        <v>2.7</v>
      </c>
      <c r="M1667" s="51"/>
    </row>
    <row r="1668" spans="1:13" x14ac:dyDescent="0.2">
      <c r="A1668" s="101"/>
      <c r="B1668" s="47">
        <v>2.2999999999999998</v>
      </c>
      <c r="C1668" s="47" t="s">
        <v>153</v>
      </c>
      <c r="D1668" s="47">
        <v>0.1</v>
      </c>
      <c r="E1668" s="47" t="s">
        <v>153</v>
      </c>
      <c r="F1668" s="47">
        <v>2</v>
      </c>
      <c r="G1668" s="47" t="s">
        <v>153</v>
      </c>
      <c r="H1668" s="47">
        <v>6</v>
      </c>
      <c r="I1668" s="255"/>
      <c r="J1668" s="255"/>
      <c r="K1668" s="14" t="s">
        <v>154</v>
      </c>
      <c r="L1668" s="49">
        <f t="shared" si="111"/>
        <v>2.76</v>
      </c>
      <c r="M1668" s="51"/>
    </row>
    <row r="1669" spans="1:13" x14ac:dyDescent="0.2">
      <c r="A1669" s="101"/>
      <c r="B1669" s="47">
        <v>0.3</v>
      </c>
      <c r="C1669" s="47" t="s">
        <v>153</v>
      </c>
      <c r="D1669" s="47">
        <v>0.1</v>
      </c>
      <c r="E1669" s="47" t="s">
        <v>153</v>
      </c>
      <c r="F1669" s="47">
        <v>2</v>
      </c>
      <c r="G1669" s="47" t="s">
        <v>153</v>
      </c>
      <c r="H1669" s="47">
        <v>6</v>
      </c>
      <c r="I1669" s="255"/>
      <c r="J1669" s="255"/>
      <c r="K1669" s="14" t="s">
        <v>154</v>
      </c>
      <c r="L1669" s="49">
        <f t="shared" si="111"/>
        <v>0.36</v>
      </c>
      <c r="M1669" s="51"/>
    </row>
    <row r="1670" spans="1:13" ht="14.25" customHeight="1" x14ac:dyDescent="0.2">
      <c r="A1670" s="101"/>
      <c r="B1670" s="256"/>
      <c r="C1670" s="256"/>
      <c r="D1670" s="256"/>
      <c r="E1670" s="256"/>
      <c r="F1670" s="256"/>
      <c r="G1670" s="256"/>
      <c r="H1670" s="256"/>
      <c r="I1670" s="256"/>
      <c r="J1670" s="256"/>
      <c r="K1670" s="14"/>
      <c r="L1670" s="12"/>
      <c r="M1670" s="51"/>
    </row>
    <row r="1671" spans="1:13" ht="30.75" customHeight="1" x14ac:dyDescent="0.2">
      <c r="A1671" s="101" t="str">
        <f>'ORÇAMENTO BASE'!A123</f>
        <v>9.8</v>
      </c>
      <c r="B1671" s="256" t="str">
        <f>'ORÇAMENTO BASE'!D123</f>
        <v>IMPERMEABILIZAÇÃO DE SUPERFÍCIE COM ARGAMASSA DE CIMENTO E AREIA, COM ADITIVO IMPERMEABILIZANTE, E = 1,5CM. AF_09/2023</v>
      </c>
      <c r="C1671" s="256"/>
      <c r="D1671" s="256"/>
      <c r="E1671" s="256"/>
      <c r="F1671" s="256"/>
      <c r="G1671" s="256"/>
      <c r="H1671" s="256"/>
      <c r="I1671" s="256"/>
      <c r="J1671" s="256"/>
      <c r="K1671" s="14"/>
      <c r="L1671" s="12" t="str">
        <f>'ORÇAMENTO BASE'!E123</f>
        <v>m²</v>
      </c>
      <c r="M1671" s="57">
        <f>SUM(L1673:L1677)</f>
        <v>33.75</v>
      </c>
    </row>
    <row r="1672" spans="1:13" x14ac:dyDescent="0.2">
      <c r="A1672" s="101"/>
      <c r="B1672" s="47" t="s">
        <v>159</v>
      </c>
      <c r="C1672" s="47" t="s">
        <v>153</v>
      </c>
      <c r="D1672" s="47" t="s">
        <v>205</v>
      </c>
      <c r="E1672" s="47" t="s">
        <v>153</v>
      </c>
      <c r="F1672" s="47" t="s">
        <v>152</v>
      </c>
      <c r="G1672" s="14"/>
      <c r="H1672" s="255" t="s">
        <v>160</v>
      </c>
      <c r="I1672" s="255"/>
      <c r="J1672" s="255"/>
      <c r="K1672" s="14"/>
      <c r="L1672" s="12"/>
      <c r="M1672" s="51"/>
    </row>
    <row r="1673" spans="1:13" x14ac:dyDescent="0.2">
      <c r="A1673" s="101"/>
      <c r="B1673" s="47">
        <v>2.5</v>
      </c>
      <c r="C1673" s="47" t="s">
        <v>153</v>
      </c>
      <c r="D1673" s="47">
        <v>0.5</v>
      </c>
      <c r="E1673" s="47" t="s">
        <v>153</v>
      </c>
      <c r="F1673" s="47">
        <v>6</v>
      </c>
      <c r="G1673" s="14"/>
      <c r="H1673" s="255" t="s">
        <v>185</v>
      </c>
      <c r="I1673" s="255"/>
      <c r="J1673" s="255"/>
      <c r="K1673" s="14" t="s">
        <v>154</v>
      </c>
      <c r="L1673" s="49">
        <f>TRUNC(B1673*D1673*F1673,2)</f>
        <v>7.5</v>
      </c>
      <c r="M1673" s="51"/>
    </row>
    <row r="1674" spans="1:13" x14ac:dyDescent="0.2">
      <c r="A1674" s="101"/>
      <c r="B1674" s="47">
        <v>2.5</v>
      </c>
      <c r="C1674" s="47" t="s">
        <v>153</v>
      </c>
      <c r="D1674" s="47">
        <v>0.5</v>
      </c>
      <c r="E1674" s="47" t="s">
        <v>153</v>
      </c>
      <c r="F1674" s="47">
        <v>5</v>
      </c>
      <c r="G1674" s="14"/>
      <c r="H1674" s="255" t="s">
        <v>184</v>
      </c>
      <c r="I1674" s="255"/>
      <c r="J1674" s="255"/>
      <c r="K1674" s="14" t="s">
        <v>154</v>
      </c>
      <c r="L1674" s="49">
        <f t="shared" ref="L1674:L1676" si="112">TRUNC(B1674*D1674*F1674,2)</f>
        <v>6.25</v>
      </c>
      <c r="M1674" s="51"/>
    </row>
    <row r="1675" spans="1:13" x14ac:dyDescent="0.2">
      <c r="A1675" s="101"/>
      <c r="B1675" s="47">
        <v>2.5</v>
      </c>
      <c r="C1675" s="47" t="s">
        <v>153</v>
      </c>
      <c r="D1675" s="47">
        <v>0.5</v>
      </c>
      <c r="E1675" s="47" t="s">
        <v>153</v>
      </c>
      <c r="F1675" s="47">
        <v>6</v>
      </c>
      <c r="G1675" s="14"/>
      <c r="H1675" s="255" t="s">
        <v>183</v>
      </c>
      <c r="I1675" s="255"/>
      <c r="J1675" s="255"/>
      <c r="K1675" s="14" t="s">
        <v>154</v>
      </c>
      <c r="L1675" s="49">
        <f t="shared" si="112"/>
        <v>7.5</v>
      </c>
      <c r="M1675" s="51"/>
    </row>
    <row r="1676" spans="1:13" x14ac:dyDescent="0.2">
      <c r="A1676" s="101"/>
      <c r="B1676" s="47">
        <v>2.5</v>
      </c>
      <c r="C1676" s="47" t="s">
        <v>153</v>
      </c>
      <c r="D1676" s="47">
        <v>0.5</v>
      </c>
      <c r="E1676" s="47" t="s">
        <v>153</v>
      </c>
      <c r="F1676" s="47">
        <v>4</v>
      </c>
      <c r="G1676" s="14"/>
      <c r="H1676" s="255" t="s">
        <v>182</v>
      </c>
      <c r="I1676" s="255"/>
      <c r="J1676" s="255"/>
      <c r="K1676" s="14" t="s">
        <v>154</v>
      </c>
      <c r="L1676" s="49">
        <f t="shared" si="112"/>
        <v>5</v>
      </c>
      <c r="M1676" s="51"/>
    </row>
    <row r="1677" spans="1:13" x14ac:dyDescent="0.2">
      <c r="A1677" s="101"/>
      <c r="B1677" s="47">
        <v>2.5</v>
      </c>
      <c r="C1677" s="47" t="s">
        <v>153</v>
      </c>
      <c r="D1677" s="47">
        <v>0.5</v>
      </c>
      <c r="E1677" s="47" t="s">
        <v>153</v>
      </c>
      <c r="F1677" s="47">
        <v>6</v>
      </c>
      <c r="G1677" s="14"/>
      <c r="H1677" s="255" t="s">
        <v>181</v>
      </c>
      <c r="I1677" s="255"/>
      <c r="J1677" s="255"/>
      <c r="K1677" s="14" t="s">
        <v>154</v>
      </c>
      <c r="L1677" s="49">
        <f>TRUNC(B1677*D1677*F1677,2)</f>
        <v>7.5</v>
      </c>
      <c r="M1677" s="51"/>
    </row>
    <row r="1678" spans="1:13" ht="14.25" customHeight="1" x14ac:dyDescent="0.2">
      <c r="A1678" s="101"/>
      <c r="B1678" s="256"/>
      <c r="C1678" s="256"/>
      <c r="D1678" s="256"/>
      <c r="E1678" s="256"/>
      <c r="F1678" s="256"/>
      <c r="G1678" s="256"/>
      <c r="H1678" s="256"/>
      <c r="I1678" s="256"/>
      <c r="J1678" s="256"/>
      <c r="K1678" s="14"/>
      <c r="L1678" s="12"/>
      <c r="M1678" s="51"/>
    </row>
    <row r="1679" spans="1:13" ht="31.5" customHeight="1" x14ac:dyDescent="0.2">
      <c r="A1679" s="101" t="str">
        <f>'ORÇAMENTO BASE'!A124</f>
        <v>9.9</v>
      </c>
      <c r="B1679" s="256" t="str">
        <f>'ORÇAMENTO BASE'!D124</f>
        <v>FUNDO SELADOR ACRÍLICO, APLICAÇÃO MANUAL EM PAREDE, UMA DEMÃO. AF_04/2023</v>
      </c>
      <c r="C1679" s="256"/>
      <c r="D1679" s="256"/>
      <c r="E1679" s="256"/>
      <c r="F1679" s="256"/>
      <c r="G1679" s="256"/>
      <c r="H1679" s="256"/>
      <c r="I1679" s="256"/>
      <c r="J1679" s="256"/>
      <c r="K1679" s="14"/>
      <c r="L1679" s="12" t="str">
        <f>'ORÇAMENTO BASE'!E124</f>
        <v>m²</v>
      </c>
      <c r="M1679" s="57">
        <f>SUM(L1681:L1705)</f>
        <v>120.69</v>
      </c>
    </row>
    <row r="1680" spans="1:13" ht="14.25" customHeight="1" x14ac:dyDescent="0.2">
      <c r="A1680" s="101"/>
      <c r="B1680" s="47" t="s">
        <v>159</v>
      </c>
      <c r="C1680" s="47" t="s">
        <v>153</v>
      </c>
      <c r="D1680" s="47" t="s">
        <v>161</v>
      </c>
      <c r="E1680" s="47" t="s">
        <v>153</v>
      </c>
      <c r="F1680" s="47" t="s">
        <v>286</v>
      </c>
      <c r="G1680" s="47" t="s">
        <v>153</v>
      </c>
      <c r="H1680" s="47" t="s">
        <v>152</v>
      </c>
      <c r="I1680" s="255" t="s">
        <v>160</v>
      </c>
      <c r="J1680" s="255"/>
      <c r="K1680" s="14"/>
      <c r="L1680" s="12"/>
      <c r="M1680" s="51"/>
    </row>
    <row r="1681" spans="1:13" ht="12.75" customHeight="1" x14ac:dyDescent="0.2">
      <c r="A1681" s="101"/>
      <c r="B1681" s="47">
        <v>2.5</v>
      </c>
      <c r="C1681" s="47" t="s">
        <v>153</v>
      </c>
      <c r="D1681" s="47">
        <v>0.45</v>
      </c>
      <c r="E1681" s="47" t="s">
        <v>153</v>
      </c>
      <c r="F1681" s="47">
        <v>2</v>
      </c>
      <c r="G1681" s="47" t="s">
        <v>153</v>
      </c>
      <c r="H1681" s="47">
        <v>6</v>
      </c>
      <c r="I1681" s="255" t="s">
        <v>185</v>
      </c>
      <c r="J1681" s="255"/>
      <c r="K1681" s="14" t="s">
        <v>154</v>
      </c>
      <c r="L1681" s="49">
        <f t="shared" ref="L1681" si="113">TRUNC(B1681*D1681*F1681*H1681,2)</f>
        <v>13.5</v>
      </c>
      <c r="M1681" s="51"/>
    </row>
    <row r="1682" spans="1:13" ht="14.25" customHeight="1" x14ac:dyDescent="0.2">
      <c r="A1682" s="101"/>
      <c r="B1682" s="47">
        <v>0.5</v>
      </c>
      <c r="C1682" s="47" t="s">
        <v>153</v>
      </c>
      <c r="D1682" s="47">
        <v>0.45</v>
      </c>
      <c r="E1682" s="47" t="s">
        <v>153</v>
      </c>
      <c r="F1682" s="47">
        <v>2</v>
      </c>
      <c r="G1682" s="47" t="s">
        <v>153</v>
      </c>
      <c r="H1682" s="47">
        <v>6</v>
      </c>
      <c r="I1682" s="255"/>
      <c r="J1682" s="255"/>
      <c r="K1682" s="14" t="s">
        <v>154</v>
      </c>
      <c r="L1682" s="49">
        <f t="shared" ref="L1682:L1686" si="114">TRUNC(B1682*D1682*F1682*H1682,2)</f>
        <v>2.7</v>
      </c>
      <c r="M1682" s="51"/>
    </row>
    <row r="1683" spans="1:13" ht="14.25" customHeight="1" x14ac:dyDescent="0.2">
      <c r="A1683" s="101"/>
      <c r="B1683" s="47">
        <v>2.2999999999999998</v>
      </c>
      <c r="C1683" s="47" t="s">
        <v>153</v>
      </c>
      <c r="D1683" s="47">
        <v>0.1</v>
      </c>
      <c r="E1683" s="47" t="s">
        <v>153</v>
      </c>
      <c r="F1683" s="47">
        <v>2</v>
      </c>
      <c r="G1683" s="47" t="s">
        <v>153</v>
      </c>
      <c r="H1683" s="47">
        <v>6</v>
      </c>
      <c r="I1683" s="255"/>
      <c r="J1683" s="255"/>
      <c r="K1683" s="14" t="s">
        <v>154</v>
      </c>
      <c r="L1683" s="49">
        <f t="shared" si="114"/>
        <v>2.76</v>
      </c>
      <c r="M1683" s="51"/>
    </row>
    <row r="1684" spans="1:13" ht="14.25" customHeight="1" x14ac:dyDescent="0.2">
      <c r="A1684" s="101"/>
      <c r="B1684" s="47">
        <v>0.3</v>
      </c>
      <c r="C1684" s="47" t="s">
        <v>153</v>
      </c>
      <c r="D1684" s="47">
        <v>0.1</v>
      </c>
      <c r="E1684" s="47" t="s">
        <v>153</v>
      </c>
      <c r="F1684" s="47">
        <v>2</v>
      </c>
      <c r="G1684" s="47" t="s">
        <v>153</v>
      </c>
      <c r="H1684" s="47">
        <v>6</v>
      </c>
      <c r="I1684" s="255"/>
      <c r="J1684" s="255"/>
      <c r="K1684" s="14" t="s">
        <v>154</v>
      </c>
      <c r="L1684" s="49">
        <f t="shared" si="114"/>
        <v>0.36</v>
      </c>
      <c r="M1684" s="51"/>
    </row>
    <row r="1685" spans="1:13" ht="14.25" customHeight="1" x14ac:dyDescent="0.2">
      <c r="A1685" s="101"/>
      <c r="B1685" s="47">
        <v>2.5</v>
      </c>
      <c r="C1685" s="47" t="s">
        <v>153</v>
      </c>
      <c r="D1685" s="47">
        <v>0.5</v>
      </c>
      <c r="E1685" s="47" t="s">
        <v>153</v>
      </c>
      <c r="F1685" s="47">
        <v>1</v>
      </c>
      <c r="G1685" s="47" t="s">
        <v>153</v>
      </c>
      <c r="H1685" s="47">
        <v>6</v>
      </c>
      <c r="I1685" s="255"/>
      <c r="J1685" s="255"/>
      <c r="K1685" s="14" t="s">
        <v>154</v>
      </c>
      <c r="L1685" s="49">
        <f t="shared" si="114"/>
        <v>7.5</v>
      </c>
      <c r="M1685" s="51"/>
    </row>
    <row r="1686" spans="1:13" x14ac:dyDescent="0.2">
      <c r="A1686" s="101"/>
      <c r="B1686" s="47">
        <v>2.5</v>
      </c>
      <c r="C1686" s="47" t="s">
        <v>153</v>
      </c>
      <c r="D1686" s="47">
        <v>0.45</v>
      </c>
      <c r="E1686" s="47" t="s">
        <v>153</v>
      </c>
      <c r="F1686" s="47">
        <v>2</v>
      </c>
      <c r="G1686" s="47" t="s">
        <v>153</v>
      </c>
      <c r="H1686" s="47">
        <v>5</v>
      </c>
      <c r="I1686" s="255" t="s">
        <v>184</v>
      </c>
      <c r="J1686" s="255"/>
      <c r="K1686" s="14" t="s">
        <v>154</v>
      </c>
      <c r="L1686" s="49">
        <f t="shared" si="114"/>
        <v>11.25</v>
      </c>
      <c r="M1686" s="51"/>
    </row>
    <row r="1687" spans="1:13" x14ac:dyDescent="0.2">
      <c r="A1687" s="101"/>
      <c r="B1687" s="47">
        <v>0.5</v>
      </c>
      <c r="C1687" s="47" t="s">
        <v>153</v>
      </c>
      <c r="D1687" s="47">
        <v>0.45</v>
      </c>
      <c r="E1687" s="47" t="s">
        <v>153</v>
      </c>
      <c r="F1687" s="47">
        <v>2</v>
      </c>
      <c r="G1687" s="47" t="s">
        <v>153</v>
      </c>
      <c r="H1687" s="47">
        <v>5</v>
      </c>
      <c r="I1687" s="255"/>
      <c r="J1687" s="255"/>
      <c r="K1687" s="14" t="s">
        <v>154</v>
      </c>
      <c r="L1687" s="49">
        <f t="shared" ref="L1687:L1691" si="115">TRUNC(B1687*D1687*F1687*H1687,2)</f>
        <v>2.25</v>
      </c>
      <c r="M1687" s="51"/>
    </row>
    <row r="1688" spans="1:13" x14ac:dyDescent="0.2">
      <c r="A1688" s="101"/>
      <c r="B1688" s="47">
        <v>2.2999999999999998</v>
      </c>
      <c r="C1688" s="47" t="s">
        <v>153</v>
      </c>
      <c r="D1688" s="47">
        <v>0.1</v>
      </c>
      <c r="E1688" s="47" t="s">
        <v>153</v>
      </c>
      <c r="F1688" s="47">
        <v>2</v>
      </c>
      <c r="G1688" s="47" t="s">
        <v>153</v>
      </c>
      <c r="H1688" s="47">
        <v>5</v>
      </c>
      <c r="I1688" s="255"/>
      <c r="J1688" s="255"/>
      <c r="K1688" s="14" t="s">
        <v>154</v>
      </c>
      <c r="L1688" s="49">
        <f t="shared" si="115"/>
        <v>2.2999999999999998</v>
      </c>
      <c r="M1688" s="51"/>
    </row>
    <row r="1689" spans="1:13" x14ac:dyDescent="0.2">
      <c r="A1689" s="101"/>
      <c r="B1689" s="47">
        <v>0.3</v>
      </c>
      <c r="C1689" s="47" t="s">
        <v>153</v>
      </c>
      <c r="D1689" s="47">
        <v>0.1</v>
      </c>
      <c r="E1689" s="47" t="s">
        <v>153</v>
      </c>
      <c r="F1689" s="47">
        <v>2</v>
      </c>
      <c r="G1689" s="47" t="s">
        <v>153</v>
      </c>
      <c r="H1689" s="47">
        <v>5</v>
      </c>
      <c r="I1689" s="255"/>
      <c r="J1689" s="255"/>
      <c r="K1689" s="14" t="s">
        <v>154</v>
      </c>
      <c r="L1689" s="49">
        <f t="shared" si="115"/>
        <v>0.3</v>
      </c>
      <c r="M1689" s="51"/>
    </row>
    <row r="1690" spans="1:13" x14ac:dyDescent="0.2">
      <c r="A1690" s="101"/>
      <c r="B1690" s="47">
        <v>2.5</v>
      </c>
      <c r="C1690" s="47" t="s">
        <v>153</v>
      </c>
      <c r="D1690" s="47">
        <v>0.5</v>
      </c>
      <c r="E1690" s="47" t="s">
        <v>153</v>
      </c>
      <c r="F1690" s="47">
        <v>1</v>
      </c>
      <c r="G1690" s="47" t="s">
        <v>153</v>
      </c>
      <c r="H1690" s="47">
        <v>5</v>
      </c>
      <c r="I1690" s="255"/>
      <c r="J1690" s="255"/>
      <c r="K1690" s="14" t="s">
        <v>154</v>
      </c>
      <c r="L1690" s="49">
        <f t="shared" si="115"/>
        <v>6.25</v>
      </c>
      <c r="M1690" s="51"/>
    </row>
    <row r="1691" spans="1:13" ht="12.75" customHeight="1" x14ac:dyDescent="0.2">
      <c r="A1691" s="101"/>
      <c r="B1691" s="47">
        <v>2.5</v>
      </c>
      <c r="C1691" s="47" t="s">
        <v>153</v>
      </c>
      <c r="D1691" s="47">
        <v>0.45</v>
      </c>
      <c r="E1691" s="47" t="s">
        <v>153</v>
      </c>
      <c r="F1691" s="47">
        <v>2</v>
      </c>
      <c r="G1691" s="47" t="s">
        <v>153</v>
      </c>
      <c r="H1691" s="47">
        <v>6</v>
      </c>
      <c r="I1691" s="255" t="s">
        <v>183</v>
      </c>
      <c r="J1691" s="255"/>
      <c r="K1691" s="14" t="s">
        <v>154</v>
      </c>
      <c r="L1691" s="49">
        <f t="shared" si="115"/>
        <v>13.5</v>
      </c>
      <c r="M1691" s="51"/>
    </row>
    <row r="1692" spans="1:13" x14ac:dyDescent="0.2">
      <c r="A1692" s="101"/>
      <c r="B1692" s="47">
        <v>0.5</v>
      </c>
      <c r="C1692" s="47" t="s">
        <v>153</v>
      </c>
      <c r="D1692" s="47">
        <v>0.45</v>
      </c>
      <c r="E1692" s="47" t="s">
        <v>153</v>
      </c>
      <c r="F1692" s="47">
        <v>2</v>
      </c>
      <c r="G1692" s="47" t="s">
        <v>153</v>
      </c>
      <c r="H1692" s="47">
        <v>6</v>
      </c>
      <c r="I1692" s="255"/>
      <c r="J1692" s="255"/>
      <c r="K1692" s="14" t="s">
        <v>154</v>
      </c>
      <c r="L1692" s="49">
        <f t="shared" ref="L1692:L1696" si="116">TRUNC(B1692*D1692*F1692*H1692,2)</f>
        <v>2.7</v>
      </c>
      <c r="M1692" s="51"/>
    </row>
    <row r="1693" spans="1:13" x14ac:dyDescent="0.2">
      <c r="A1693" s="101"/>
      <c r="B1693" s="47">
        <v>2.2999999999999998</v>
      </c>
      <c r="C1693" s="47" t="s">
        <v>153</v>
      </c>
      <c r="D1693" s="47">
        <v>0.1</v>
      </c>
      <c r="E1693" s="47" t="s">
        <v>153</v>
      </c>
      <c r="F1693" s="47">
        <v>2</v>
      </c>
      <c r="G1693" s="47" t="s">
        <v>153</v>
      </c>
      <c r="H1693" s="47">
        <v>6</v>
      </c>
      <c r="I1693" s="255"/>
      <c r="J1693" s="255"/>
      <c r="K1693" s="14" t="s">
        <v>154</v>
      </c>
      <c r="L1693" s="49">
        <f t="shared" si="116"/>
        <v>2.76</v>
      </c>
      <c r="M1693" s="51"/>
    </row>
    <row r="1694" spans="1:13" x14ac:dyDescent="0.2">
      <c r="A1694" s="101"/>
      <c r="B1694" s="47">
        <v>0.3</v>
      </c>
      <c r="C1694" s="47" t="s">
        <v>153</v>
      </c>
      <c r="D1694" s="47">
        <v>0.1</v>
      </c>
      <c r="E1694" s="47" t="s">
        <v>153</v>
      </c>
      <c r="F1694" s="47">
        <v>2</v>
      </c>
      <c r="G1694" s="47" t="s">
        <v>153</v>
      </c>
      <c r="H1694" s="47">
        <v>6</v>
      </c>
      <c r="I1694" s="255"/>
      <c r="J1694" s="255"/>
      <c r="K1694" s="14" t="s">
        <v>154</v>
      </c>
      <c r="L1694" s="49">
        <f t="shared" si="116"/>
        <v>0.36</v>
      </c>
      <c r="M1694" s="51"/>
    </row>
    <row r="1695" spans="1:13" x14ac:dyDescent="0.2">
      <c r="A1695" s="101"/>
      <c r="B1695" s="47">
        <v>2.5</v>
      </c>
      <c r="C1695" s="47" t="s">
        <v>153</v>
      </c>
      <c r="D1695" s="47">
        <v>0.5</v>
      </c>
      <c r="E1695" s="47" t="s">
        <v>153</v>
      </c>
      <c r="F1695" s="47">
        <v>1</v>
      </c>
      <c r="G1695" s="47" t="s">
        <v>153</v>
      </c>
      <c r="H1695" s="47">
        <v>6</v>
      </c>
      <c r="I1695" s="255"/>
      <c r="J1695" s="255"/>
      <c r="K1695" s="14" t="s">
        <v>154</v>
      </c>
      <c r="L1695" s="49">
        <f t="shared" si="116"/>
        <v>7.5</v>
      </c>
      <c r="M1695" s="51"/>
    </row>
    <row r="1696" spans="1:13" ht="12.75" customHeight="1" x14ac:dyDescent="0.2">
      <c r="A1696" s="101"/>
      <c r="B1696" s="47">
        <v>2.5</v>
      </c>
      <c r="C1696" s="47" t="s">
        <v>153</v>
      </c>
      <c r="D1696" s="47">
        <v>0.45</v>
      </c>
      <c r="E1696" s="47" t="s">
        <v>153</v>
      </c>
      <c r="F1696" s="47">
        <v>2</v>
      </c>
      <c r="G1696" s="47" t="s">
        <v>153</v>
      </c>
      <c r="H1696" s="47">
        <v>4</v>
      </c>
      <c r="I1696" s="255" t="s">
        <v>182</v>
      </c>
      <c r="J1696" s="255"/>
      <c r="K1696" s="14" t="s">
        <v>154</v>
      </c>
      <c r="L1696" s="49">
        <f t="shared" si="116"/>
        <v>9</v>
      </c>
      <c r="M1696" s="51"/>
    </row>
    <row r="1697" spans="1:13" x14ac:dyDescent="0.2">
      <c r="A1697" s="101"/>
      <c r="B1697" s="47">
        <v>0.5</v>
      </c>
      <c r="C1697" s="47" t="s">
        <v>153</v>
      </c>
      <c r="D1697" s="47">
        <v>0.45</v>
      </c>
      <c r="E1697" s="47" t="s">
        <v>153</v>
      </c>
      <c r="F1697" s="47">
        <v>2</v>
      </c>
      <c r="G1697" s="47" t="s">
        <v>153</v>
      </c>
      <c r="H1697" s="47">
        <v>4</v>
      </c>
      <c r="I1697" s="255"/>
      <c r="J1697" s="255"/>
      <c r="K1697" s="14" t="s">
        <v>154</v>
      </c>
      <c r="L1697" s="49">
        <f t="shared" ref="L1697:L1701" si="117">TRUNC(B1697*D1697*F1697*H1697,2)</f>
        <v>1.8</v>
      </c>
      <c r="M1697" s="51"/>
    </row>
    <row r="1698" spans="1:13" x14ac:dyDescent="0.2">
      <c r="A1698" s="101"/>
      <c r="B1698" s="47">
        <v>2.2999999999999998</v>
      </c>
      <c r="C1698" s="47" t="s">
        <v>153</v>
      </c>
      <c r="D1698" s="47">
        <v>0.1</v>
      </c>
      <c r="E1698" s="47" t="s">
        <v>153</v>
      </c>
      <c r="F1698" s="47">
        <v>2</v>
      </c>
      <c r="G1698" s="47" t="s">
        <v>153</v>
      </c>
      <c r="H1698" s="47">
        <v>4</v>
      </c>
      <c r="I1698" s="255"/>
      <c r="J1698" s="255"/>
      <c r="K1698" s="14" t="s">
        <v>154</v>
      </c>
      <c r="L1698" s="49">
        <f t="shared" si="117"/>
        <v>1.84</v>
      </c>
      <c r="M1698" s="51"/>
    </row>
    <row r="1699" spans="1:13" x14ac:dyDescent="0.2">
      <c r="A1699" s="101"/>
      <c r="B1699" s="47">
        <v>0.3</v>
      </c>
      <c r="C1699" s="47" t="s">
        <v>153</v>
      </c>
      <c r="D1699" s="47">
        <v>0.1</v>
      </c>
      <c r="E1699" s="47" t="s">
        <v>153</v>
      </c>
      <c r="F1699" s="47">
        <v>2</v>
      </c>
      <c r="G1699" s="47" t="s">
        <v>153</v>
      </c>
      <c r="H1699" s="47">
        <v>4</v>
      </c>
      <c r="I1699" s="255"/>
      <c r="J1699" s="255"/>
      <c r="K1699" s="14" t="s">
        <v>154</v>
      </c>
      <c r="L1699" s="49">
        <f t="shared" si="117"/>
        <v>0.24</v>
      </c>
      <c r="M1699" s="51"/>
    </row>
    <row r="1700" spans="1:13" x14ac:dyDescent="0.2">
      <c r="A1700" s="101"/>
      <c r="B1700" s="47">
        <v>2.5</v>
      </c>
      <c r="C1700" s="47" t="s">
        <v>153</v>
      </c>
      <c r="D1700" s="47">
        <v>0.5</v>
      </c>
      <c r="E1700" s="47" t="s">
        <v>153</v>
      </c>
      <c r="F1700" s="47">
        <v>1</v>
      </c>
      <c r="G1700" s="47" t="s">
        <v>153</v>
      </c>
      <c r="H1700" s="47">
        <v>4</v>
      </c>
      <c r="I1700" s="255"/>
      <c r="J1700" s="255"/>
      <c r="K1700" s="14" t="s">
        <v>154</v>
      </c>
      <c r="L1700" s="49">
        <f t="shared" si="117"/>
        <v>5</v>
      </c>
      <c r="M1700" s="51"/>
    </row>
    <row r="1701" spans="1:13" ht="12.75" customHeight="1" x14ac:dyDescent="0.2">
      <c r="A1701" s="101"/>
      <c r="B1701" s="47">
        <v>2.5</v>
      </c>
      <c r="C1701" s="47" t="s">
        <v>153</v>
      </c>
      <c r="D1701" s="47">
        <v>0.45</v>
      </c>
      <c r="E1701" s="47" t="s">
        <v>153</v>
      </c>
      <c r="F1701" s="47">
        <v>2</v>
      </c>
      <c r="G1701" s="47" t="s">
        <v>153</v>
      </c>
      <c r="H1701" s="47">
        <v>6</v>
      </c>
      <c r="I1701" s="255" t="s">
        <v>181</v>
      </c>
      <c r="J1701" s="255"/>
      <c r="K1701" s="14" t="s">
        <v>154</v>
      </c>
      <c r="L1701" s="49">
        <f t="shared" si="117"/>
        <v>13.5</v>
      </c>
      <c r="M1701" s="51"/>
    </row>
    <row r="1702" spans="1:13" x14ac:dyDescent="0.2">
      <c r="A1702" s="101"/>
      <c r="B1702" s="47">
        <v>0.5</v>
      </c>
      <c r="C1702" s="47" t="s">
        <v>153</v>
      </c>
      <c r="D1702" s="47">
        <v>0.45</v>
      </c>
      <c r="E1702" s="47" t="s">
        <v>153</v>
      </c>
      <c r="F1702" s="47">
        <v>2</v>
      </c>
      <c r="G1702" s="47" t="s">
        <v>153</v>
      </c>
      <c r="H1702" s="47">
        <v>6</v>
      </c>
      <c r="I1702" s="255"/>
      <c r="J1702" s="255"/>
      <c r="K1702" s="14" t="s">
        <v>154</v>
      </c>
      <c r="L1702" s="49">
        <f t="shared" ref="L1702:L1705" si="118">TRUNC(B1702*D1702*F1702*H1702,2)</f>
        <v>2.7</v>
      </c>
      <c r="M1702" s="51"/>
    </row>
    <row r="1703" spans="1:13" x14ac:dyDescent="0.2">
      <c r="A1703" s="101"/>
      <c r="B1703" s="47">
        <v>2.2999999999999998</v>
      </c>
      <c r="C1703" s="47" t="s">
        <v>153</v>
      </c>
      <c r="D1703" s="47">
        <v>0.1</v>
      </c>
      <c r="E1703" s="47" t="s">
        <v>153</v>
      </c>
      <c r="F1703" s="47">
        <v>2</v>
      </c>
      <c r="G1703" s="47" t="s">
        <v>153</v>
      </c>
      <c r="H1703" s="47">
        <v>6</v>
      </c>
      <c r="I1703" s="255"/>
      <c r="J1703" s="255"/>
      <c r="K1703" s="14" t="s">
        <v>154</v>
      </c>
      <c r="L1703" s="49">
        <f t="shared" si="118"/>
        <v>2.76</v>
      </c>
      <c r="M1703" s="51"/>
    </row>
    <row r="1704" spans="1:13" x14ac:dyDescent="0.2">
      <c r="A1704" s="101"/>
      <c r="B1704" s="47">
        <v>0.3</v>
      </c>
      <c r="C1704" s="47" t="s">
        <v>153</v>
      </c>
      <c r="D1704" s="47">
        <v>0.1</v>
      </c>
      <c r="E1704" s="47" t="s">
        <v>153</v>
      </c>
      <c r="F1704" s="47">
        <v>2</v>
      </c>
      <c r="G1704" s="47" t="s">
        <v>153</v>
      </c>
      <c r="H1704" s="47">
        <v>6</v>
      </c>
      <c r="I1704" s="255"/>
      <c r="J1704" s="255"/>
      <c r="K1704" s="14" t="s">
        <v>154</v>
      </c>
      <c r="L1704" s="49">
        <f t="shared" si="118"/>
        <v>0.36</v>
      </c>
      <c r="M1704" s="51"/>
    </row>
    <row r="1705" spans="1:13" x14ac:dyDescent="0.2">
      <c r="A1705" s="101"/>
      <c r="B1705" s="47">
        <v>2.5</v>
      </c>
      <c r="C1705" s="47" t="s">
        <v>153</v>
      </c>
      <c r="D1705" s="47">
        <v>0.5</v>
      </c>
      <c r="E1705" s="47" t="s">
        <v>153</v>
      </c>
      <c r="F1705" s="47">
        <v>1</v>
      </c>
      <c r="G1705" s="47" t="s">
        <v>153</v>
      </c>
      <c r="H1705" s="47">
        <v>6</v>
      </c>
      <c r="I1705" s="255"/>
      <c r="J1705" s="255"/>
      <c r="K1705" s="14" t="s">
        <v>154</v>
      </c>
      <c r="L1705" s="49">
        <f t="shared" si="118"/>
        <v>7.5</v>
      </c>
      <c r="M1705" s="51"/>
    </row>
    <row r="1706" spans="1:13" ht="14.25" customHeight="1" x14ac:dyDescent="0.2">
      <c r="A1706" s="101"/>
      <c r="B1706" s="256"/>
      <c r="C1706" s="256"/>
      <c r="D1706" s="256"/>
      <c r="E1706" s="256"/>
      <c r="F1706" s="256"/>
      <c r="G1706" s="256"/>
      <c r="H1706" s="256"/>
      <c r="I1706" s="256"/>
      <c r="J1706" s="256"/>
      <c r="K1706" s="14"/>
      <c r="L1706" s="12"/>
      <c r="M1706" s="51"/>
    </row>
    <row r="1707" spans="1:13" ht="31.5" customHeight="1" x14ac:dyDescent="0.2">
      <c r="A1707" s="101" t="str">
        <f>'ORÇAMENTO BASE'!A125</f>
        <v>9.10</v>
      </c>
      <c r="B1707" s="256" t="str">
        <f>'ORÇAMENTO BASE'!D125</f>
        <v>APLICAÇÃO MANUAL DE MASSA ACRÍLICA EM PAREDES EXTERNAS DE CASAS, DUAS DEMÃOS. AF_03/2024</v>
      </c>
      <c r="C1707" s="256"/>
      <c r="D1707" s="256"/>
      <c r="E1707" s="256"/>
      <c r="F1707" s="256"/>
      <c r="G1707" s="256"/>
      <c r="H1707" s="256"/>
      <c r="I1707" s="256"/>
      <c r="J1707" s="256"/>
      <c r="K1707" s="14"/>
      <c r="L1707" s="12" t="str">
        <f>'ORÇAMENTO BASE'!E125</f>
        <v>m²</v>
      </c>
      <c r="M1707" s="57">
        <f>SUM(L1709:L1733)</f>
        <v>120.69</v>
      </c>
    </row>
    <row r="1708" spans="1:13" ht="14.25" customHeight="1" x14ac:dyDescent="0.2">
      <c r="A1708" s="101"/>
      <c r="B1708" s="47" t="s">
        <v>159</v>
      </c>
      <c r="C1708" s="47" t="s">
        <v>153</v>
      </c>
      <c r="D1708" s="47" t="s">
        <v>161</v>
      </c>
      <c r="E1708" s="47" t="s">
        <v>153</v>
      </c>
      <c r="F1708" s="47" t="s">
        <v>286</v>
      </c>
      <c r="G1708" s="47" t="s">
        <v>153</v>
      </c>
      <c r="H1708" s="47" t="s">
        <v>152</v>
      </c>
      <c r="I1708" s="255" t="s">
        <v>160</v>
      </c>
      <c r="J1708" s="255"/>
      <c r="K1708" s="14"/>
      <c r="L1708" s="12"/>
      <c r="M1708" s="51"/>
    </row>
    <row r="1709" spans="1:13" ht="12.75" customHeight="1" x14ac:dyDescent="0.2">
      <c r="A1709" s="101"/>
      <c r="B1709" s="47">
        <v>2.5</v>
      </c>
      <c r="C1709" s="47" t="s">
        <v>153</v>
      </c>
      <c r="D1709" s="47">
        <v>0.45</v>
      </c>
      <c r="E1709" s="47" t="s">
        <v>153</v>
      </c>
      <c r="F1709" s="47">
        <v>2</v>
      </c>
      <c r="G1709" s="47" t="s">
        <v>153</v>
      </c>
      <c r="H1709" s="47">
        <v>6</v>
      </c>
      <c r="I1709" s="255" t="s">
        <v>185</v>
      </c>
      <c r="J1709" s="255"/>
      <c r="K1709" s="14" t="s">
        <v>154</v>
      </c>
      <c r="L1709" s="49">
        <f>TRUNC(B1709*D1709*F1709*H1709,2)</f>
        <v>13.5</v>
      </c>
      <c r="M1709" s="51"/>
    </row>
    <row r="1710" spans="1:13" ht="14.25" customHeight="1" x14ac:dyDescent="0.2">
      <c r="A1710" s="101"/>
      <c r="B1710" s="47">
        <v>0.5</v>
      </c>
      <c r="C1710" s="47" t="s">
        <v>153</v>
      </c>
      <c r="D1710" s="47">
        <v>0.45</v>
      </c>
      <c r="E1710" s="47" t="s">
        <v>153</v>
      </c>
      <c r="F1710" s="47">
        <v>2</v>
      </c>
      <c r="G1710" s="47" t="s">
        <v>153</v>
      </c>
      <c r="H1710" s="47">
        <v>6</v>
      </c>
      <c r="I1710" s="255"/>
      <c r="J1710" s="255"/>
      <c r="K1710" s="14" t="s">
        <v>154</v>
      </c>
      <c r="L1710" s="49">
        <f t="shared" ref="L1710:L1713" si="119">TRUNC(B1710*D1710*F1710*H1710,2)</f>
        <v>2.7</v>
      </c>
      <c r="M1710" s="51"/>
    </row>
    <row r="1711" spans="1:13" ht="14.25" customHeight="1" x14ac:dyDescent="0.2">
      <c r="A1711" s="101"/>
      <c r="B1711" s="47">
        <v>2.2999999999999998</v>
      </c>
      <c r="C1711" s="47" t="s">
        <v>153</v>
      </c>
      <c r="D1711" s="47">
        <v>0.1</v>
      </c>
      <c r="E1711" s="47" t="s">
        <v>153</v>
      </c>
      <c r="F1711" s="47">
        <v>2</v>
      </c>
      <c r="G1711" s="47" t="s">
        <v>153</v>
      </c>
      <c r="H1711" s="47">
        <v>6</v>
      </c>
      <c r="I1711" s="255"/>
      <c r="J1711" s="255"/>
      <c r="K1711" s="14" t="s">
        <v>154</v>
      </c>
      <c r="L1711" s="49">
        <f t="shared" si="119"/>
        <v>2.76</v>
      </c>
      <c r="M1711" s="51"/>
    </row>
    <row r="1712" spans="1:13" ht="14.25" customHeight="1" x14ac:dyDescent="0.2">
      <c r="A1712" s="101"/>
      <c r="B1712" s="47">
        <v>0.3</v>
      </c>
      <c r="C1712" s="47" t="s">
        <v>153</v>
      </c>
      <c r="D1712" s="47">
        <v>0.1</v>
      </c>
      <c r="E1712" s="47" t="s">
        <v>153</v>
      </c>
      <c r="F1712" s="47">
        <v>2</v>
      </c>
      <c r="G1712" s="47" t="s">
        <v>153</v>
      </c>
      <c r="H1712" s="47">
        <v>6</v>
      </c>
      <c r="I1712" s="255"/>
      <c r="J1712" s="255"/>
      <c r="K1712" s="14" t="s">
        <v>154</v>
      </c>
      <c r="L1712" s="49">
        <f t="shared" si="119"/>
        <v>0.36</v>
      </c>
      <c r="M1712" s="51"/>
    </row>
    <row r="1713" spans="1:13" ht="14.25" customHeight="1" x14ac:dyDescent="0.2">
      <c r="A1713" s="101"/>
      <c r="B1713" s="47">
        <v>2.5</v>
      </c>
      <c r="C1713" s="47" t="s">
        <v>153</v>
      </c>
      <c r="D1713" s="47">
        <v>0.5</v>
      </c>
      <c r="E1713" s="47" t="s">
        <v>153</v>
      </c>
      <c r="F1713" s="47">
        <v>1</v>
      </c>
      <c r="G1713" s="47" t="s">
        <v>153</v>
      </c>
      <c r="H1713" s="47">
        <v>6</v>
      </c>
      <c r="I1713" s="255"/>
      <c r="J1713" s="255"/>
      <c r="K1713" s="14" t="s">
        <v>154</v>
      </c>
      <c r="L1713" s="49">
        <f t="shared" si="119"/>
        <v>7.5</v>
      </c>
      <c r="M1713" s="51"/>
    </row>
    <row r="1714" spans="1:13" ht="12.75" customHeight="1" x14ac:dyDescent="0.2">
      <c r="A1714" s="101"/>
      <c r="B1714" s="47">
        <v>2.5</v>
      </c>
      <c r="C1714" s="47" t="s">
        <v>153</v>
      </c>
      <c r="D1714" s="47">
        <v>0.45</v>
      </c>
      <c r="E1714" s="47" t="s">
        <v>153</v>
      </c>
      <c r="F1714" s="47">
        <v>2</v>
      </c>
      <c r="G1714" s="47" t="s">
        <v>153</v>
      </c>
      <c r="H1714" s="47">
        <v>5</v>
      </c>
      <c r="I1714" s="255" t="s">
        <v>184</v>
      </c>
      <c r="J1714" s="255"/>
      <c r="K1714" s="14" t="s">
        <v>154</v>
      </c>
      <c r="L1714" s="49">
        <f>TRUNC(B1714*D1714*F1714*H1714,2)</f>
        <v>11.25</v>
      </c>
      <c r="M1714" s="51"/>
    </row>
    <row r="1715" spans="1:13" x14ac:dyDescent="0.2">
      <c r="A1715" s="101"/>
      <c r="B1715" s="47">
        <v>0.5</v>
      </c>
      <c r="C1715" s="47" t="s">
        <v>153</v>
      </c>
      <c r="D1715" s="47">
        <v>0.45</v>
      </c>
      <c r="E1715" s="47" t="s">
        <v>153</v>
      </c>
      <c r="F1715" s="47">
        <v>2</v>
      </c>
      <c r="G1715" s="47" t="s">
        <v>153</v>
      </c>
      <c r="H1715" s="47">
        <v>5</v>
      </c>
      <c r="I1715" s="255"/>
      <c r="J1715" s="255"/>
      <c r="K1715" s="14" t="s">
        <v>154</v>
      </c>
      <c r="L1715" s="49">
        <f t="shared" ref="L1715:L1718" si="120">TRUNC(B1715*D1715*F1715*H1715,2)</f>
        <v>2.25</v>
      </c>
      <c r="M1715" s="51"/>
    </row>
    <row r="1716" spans="1:13" x14ac:dyDescent="0.2">
      <c r="A1716" s="101"/>
      <c r="B1716" s="47">
        <v>2.2999999999999998</v>
      </c>
      <c r="C1716" s="47" t="s">
        <v>153</v>
      </c>
      <c r="D1716" s="47">
        <v>0.1</v>
      </c>
      <c r="E1716" s="47" t="s">
        <v>153</v>
      </c>
      <c r="F1716" s="47">
        <v>2</v>
      </c>
      <c r="G1716" s="47" t="s">
        <v>153</v>
      </c>
      <c r="H1716" s="47">
        <v>5</v>
      </c>
      <c r="I1716" s="255"/>
      <c r="J1716" s="255"/>
      <c r="K1716" s="14" t="s">
        <v>154</v>
      </c>
      <c r="L1716" s="49">
        <f t="shared" si="120"/>
        <v>2.2999999999999998</v>
      </c>
      <c r="M1716" s="51"/>
    </row>
    <row r="1717" spans="1:13" x14ac:dyDescent="0.2">
      <c r="A1717" s="101"/>
      <c r="B1717" s="47">
        <v>0.3</v>
      </c>
      <c r="C1717" s="47" t="s">
        <v>153</v>
      </c>
      <c r="D1717" s="47">
        <v>0.1</v>
      </c>
      <c r="E1717" s="47" t="s">
        <v>153</v>
      </c>
      <c r="F1717" s="47">
        <v>2</v>
      </c>
      <c r="G1717" s="47" t="s">
        <v>153</v>
      </c>
      <c r="H1717" s="47">
        <v>5</v>
      </c>
      <c r="I1717" s="255"/>
      <c r="J1717" s="255"/>
      <c r="K1717" s="14" t="s">
        <v>154</v>
      </c>
      <c r="L1717" s="49">
        <f t="shared" si="120"/>
        <v>0.3</v>
      </c>
      <c r="M1717" s="51"/>
    </row>
    <row r="1718" spans="1:13" x14ac:dyDescent="0.2">
      <c r="A1718" s="101"/>
      <c r="B1718" s="47">
        <v>2.5</v>
      </c>
      <c r="C1718" s="47" t="s">
        <v>153</v>
      </c>
      <c r="D1718" s="47">
        <v>0.5</v>
      </c>
      <c r="E1718" s="47" t="s">
        <v>153</v>
      </c>
      <c r="F1718" s="47">
        <v>1</v>
      </c>
      <c r="G1718" s="47" t="s">
        <v>153</v>
      </c>
      <c r="H1718" s="47">
        <v>5</v>
      </c>
      <c r="I1718" s="255"/>
      <c r="J1718" s="255"/>
      <c r="K1718" s="14" t="s">
        <v>154</v>
      </c>
      <c r="L1718" s="49">
        <f t="shared" si="120"/>
        <v>6.25</v>
      </c>
      <c r="M1718" s="51"/>
    </row>
    <row r="1719" spans="1:13" ht="12.75" customHeight="1" x14ac:dyDescent="0.2">
      <c r="A1719" s="101"/>
      <c r="B1719" s="47">
        <v>2.5</v>
      </c>
      <c r="C1719" s="47" t="s">
        <v>153</v>
      </c>
      <c r="D1719" s="47">
        <v>0.45</v>
      </c>
      <c r="E1719" s="47" t="s">
        <v>153</v>
      </c>
      <c r="F1719" s="47">
        <v>2</v>
      </c>
      <c r="G1719" s="47" t="s">
        <v>153</v>
      </c>
      <c r="H1719" s="47">
        <v>6</v>
      </c>
      <c r="I1719" s="255" t="s">
        <v>183</v>
      </c>
      <c r="J1719" s="255"/>
      <c r="K1719" s="14" t="s">
        <v>154</v>
      </c>
      <c r="L1719" s="49">
        <f>TRUNC(B1719*D1719*F1719*H1719,2)</f>
        <v>13.5</v>
      </c>
      <c r="M1719" s="51"/>
    </row>
    <row r="1720" spans="1:13" x14ac:dyDescent="0.2">
      <c r="A1720" s="101"/>
      <c r="B1720" s="47">
        <v>0.5</v>
      </c>
      <c r="C1720" s="47" t="s">
        <v>153</v>
      </c>
      <c r="D1720" s="47">
        <v>0.45</v>
      </c>
      <c r="E1720" s="47" t="s">
        <v>153</v>
      </c>
      <c r="F1720" s="47">
        <v>2</v>
      </c>
      <c r="G1720" s="47" t="s">
        <v>153</v>
      </c>
      <c r="H1720" s="47">
        <v>6</v>
      </c>
      <c r="I1720" s="255"/>
      <c r="J1720" s="255"/>
      <c r="K1720" s="14" t="s">
        <v>154</v>
      </c>
      <c r="L1720" s="49">
        <f t="shared" ref="L1720:L1723" si="121">TRUNC(B1720*D1720*F1720*H1720,2)</f>
        <v>2.7</v>
      </c>
      <c r="M1720" s="51"/>
    </row>
    <row r="1721" spans="1:13" x14ac:dyDescent="0.2">
      <c r="A1721" s="101"/>
      <c r="B1721" s="47">
        <v>2.2999999999999998</v>
      </c>
      <c r="C1721" s="47" t="s">
        <v>153</v>
      </c>
      <c r="D1721" s="47">
        <v>0.1</v>
      </c>
      <c r="E1721" s="47" t="s">
        <v>153</v>
      </c>
      <c r="F1721" s="47">
        <v>2</v>
      </c>
      <c r="G1721" s="47" t="s">
        <v>153</v>
      </c>
      <c r="H1721" s="47">
        <v>6</v>
      </c>
      <c r="I1721" s="255"/>
      <c r="J1721" s="255"/>
      <c r="K1721" s="14" t="s">
        <v>154</v>
      </c>
      <c r="L1721" s="49">
        <f t="shared" si="121"/>
        <v>2.76</v>
      </c>
      <c r="M1721" s="51"/>
    </row>
    <row r="1722" spans="1:13" x14ac:dyDescent="0.2">
      <c r="A1722" s="101"/>
      <c r="B1722" s="47">
        <v>0.3</v>
      </c>
      <c r="C1722" s="47" t="s">
        <v>153</v>
      </c>
      <c r="D1722" s="47">
        <v>0.1</v>
      </c>
      <c r="E1722" s="47" t="s">
        <v>153</v>
      </c>
      <c r="F1722" s="47">
        <v>2</v>
      </c>
      <c r="G1722" s="47" t="s">
        <v>153</v>
      </c>
      <c r="H1722" s="47">
        <v>6</v>
      </c>
      <c r="I1722" s="255"/>
      <c r="J1722" s="255"/>
      <c r="K1722" s="14" t="s">
        <v>154</v>
      </c>
      <c r="L1722" s="49">
        <f t="shared" si="121"/>
        <v>0.36</v>
      </c>
      <c r="M1722" s="51"/>
    </row>
    <row r="1723" spans="1:13" x14ac:dyDescent="0.2">
      <c r="A1723" s="101"/>
      <c r="B1723" s="47">
        <v>2.5</v>
      </c>
      <c r="C1723" s="47" t="s">
        <v>153</v>
      </c>
      <c r="D1723" s="47">
        <v>0.5</v>
      </c>
      <c r="E1723" s="47" t="s">
        <v>153</v>
      </c>
      <c r="F1723" s="47">
        <v>1</v>
      </c>
      <c r="G1723" s="47" t="s">
        <v>153</v>
      </c>
      <c r="H1723" s="47">
        <v>6</v>
      </c>
      <c r="I1723" s="255"/>
      <c r="J1723" s="255"/>
      <c r="K1723" s="14" t="s">
        <v>154</v>
      </c>
      <c r="L1723" s="49">
        <f t="shared" si="121"/>
        <v>7.5</v>
      </c>
      <c r="M1723" s="51"/>
    </row>
    <row r="1724" spans="1:13" ht="12.75" customHeight="1" x14ac:dyDescent="0.2">
      <c r="A1724" s="101"/>
      <c r="B1724" s="47">
        <v>2.5</v>
      </c>
      <c r="C1724" s="47" t="s">
        <v>153</v>
      </c>
      <c r="D1724" s="47">
        <v>0.45</v>
      </c>
      <c r="E1724" s="47" t="s">
        <v>153</v>
      </c>
      <c r="F1724" s="47">
        <v>2</v>
      </c>
      <c r="G1724" s="47" t="s">
        <v>153</v>
      </c>
      <c r="H1724" s="47">
        <v>4</v>
      </c>
      <c r="I1724" s="255" t="s">
        <v>182</v>
      </c>
      <c r="J1724" s="255"/>
      <c r="K1724" s="14" t="s">
        <v>154</v>
      </c>
      <c r="L1724" s="49">
        <f>TRUNC(B1724*D1724*F1724*H1724,2)</f>
        <v>9</v>
      </c>
      <c r="M1724" s="51"/>
    </row>
    <row r="1725" spans="1:13" x14ac:dyDescent="0.2">
      <c r="A1725" s="101"/>
      <c r="B1725" s="47">
        <v>0.5</v>
      </c>
      <c r="C1725" s="47" t="s">
        <v>153</v>
      </c>
      <c r="D1725" s="47">
        <v>0.45</v>
      </c>
      <c r="E1725" s="47" t="s">
        <v>153</v>
      </c>
      <c r="F1725" s="47">
        <v>2</v>
      </c>
      <c r="G1725" s="47" t="s">
        <v>153</v>
      </c>
      <c r="H1725" s="47">
        <v>4</v>
      </c>
      <c r="I1725" s="255"/>
      <c r="J1725" s="255"/>
      <c r="K1725" s="14" t="s">
        <v>154</v>
      </c>
      <c r="L1725" s="49">
        <f t="shared" ref="L1725:L1728" si="122">TRUNC(B1725*D1725*F1725*H1725,2)</f>
        <v>1.8</v>
      </c>
      <c r="M1725" s="51"/>
    </row>
    <row r="1726" spans="1:13" x14ac:dyDescent="0.2">
      <c r="A1726" s="101"/>
      <c r="B1726" s="47">
        <v>2.2999999999999998</v>
      </c>
      <c r="C1726" s="47" t="s">
        <v>153</v>
      </c>
      <c r="D1726" s="47">
        <v>0.1</v>
      </c>
      <c r="E1726" s="47" t="s">
        <v>153</v>
      </c>
      <c r="F1726" s="47">
        <v>2</v>
      </c>
      <c r="G1726" s="47" t="s">
        <v>153</v>
      </c>
      <c r="H1726" s="47">
        <v>4</v>
      </c>
      <c r="I1726" s="255"/>
      <c r="J1726" s="255"/>
      <c r="K1726" s="14" t="s">
        <v>154</v>
      </c>
      <c r="L1726" s="49">
        <f t="shared" si="122"/>
        <v>1.84</v>
      </c>
      <c r="M1726" s="51"/>
    </row>
    <row r="1727" spans="1:13" x14ac:dyDescent="0.2">
      <c r="A1727" s="101"/>
      <c r="B1727" s="47">
        <v>0.3</v>
      </c>
      <c r="C1727" s="47" t="s">
        <v>153</v>
      </c>
      <c r="D1727" s="47">
        <v>0.1</v>
      </c>
      <c r="E1727" s="47" t="s">
        <v>153</v>
      </c>
      <c r="F1727" s="47">
        <v>2</v>
      </c>
      <c r="G1727" s="47" t="s">
        <v>153</v>
      </c>
      <c r="H1727" s="47">
        <v>4</v>
      </c>
      <c r="I1727" s="255"/>
      <c r="J1727" s="255"/>
      <c r="K1727" s="14" t="s">
        <v>154</v>
      </c>
      <c r="L1727" s="49">
        <f t="shared" si="122"/>
        <v>0.24</v>
      </c>
      <c r="M1727" s="51"/>
    </row>
    <row r="1728" spans="1:13" x14ac:dyDescent="0.2">
      <c r="A1728" s="101"/>
      <c r="B1728" s="47">
        <v>2.5</v>
      </c>
      <c r="C1728" s="47" t="s">
        <v>153</v>
      </c>
      <c r="D1728" s="47">
        <v>0.5</v>
      </c>
      <c r="E1728" s="47" t="s">
        <v>153</v>
      </c>
      <c r="F1728" s="47">
        <v>1</v>
      </c>
      <c r="G1728" s="47" t="s">
        <v>153</v>
      </c>
      <c r="H1728" s="47">
        <v>4</v>
      </c>
      <c r="I1728" s="255"/>
      <c r="J1728" s="255"/>
      <c r="K1728" s="14" t="s">
        <v>154</v>
      </c>
      <c r="L1728" s="49">
        <f t="shared" si="122"/>
        <v>5</v>
      </c>
      <c r="M1728" s="51"/>
    </row>
    <row r="1729" spans="1:13" ht="12.75" customHeight="1" x14ac:dyDescent="0.2">
      <c r="A1729" s="101"/>
      <c r="B1729" s="47">
        <v>2.5</v>
      </c>
      <c r="C1729" s="47" t="s">
        <v>153</v>
      </c>
      <c r="D1729" s="47">
        <v>0.45</v>
      </c>
      <c r="E1729" s="47" t="s">
        <v>153</v>
      </c>
      <c r="F1729" s="47">
        <v>2</v>
      </c>
      <c r="G1729" s="47" t="s">
        <v>153</v>
      </c>
      <c r="H1729" s="47">
        <v>6</v>
      </c>
      <c r="I1729" s="255" t="s">
        <v>181</v>
      </c>
      <c r="J1729" s="255"/>
      <c r="K1729" s="14" t="s">
        <v>154</v>
      </c>
      <c r="L1729" s="49">
        <f>TRUNC(B1729*D1729*F1729*H1729,2)</f>
        <v>13.5</v>
      </c>
      <c r="M1729" s="51"/>
    </row>
    <row r="1730" spans="1:13" x14ac:dyDescent="0.2">
      <c r="A1730" s="101"/>
      <c r="B1730" s="47">
        <v>0.5</v>
      </c>
      <c r="C1730" s="47" t="s">
        <v>153</v>
      </c>
      <c r="D1730" s="47">
        <v>0.45</v>
      </c>
      <c r="E1730" s="47" t="s">
        <v>153</v>
      </c>
      <c r="F1730" s="47">
        <v>2</v>
      </c>
      <c r="G1730" s="47" t="s">
        <v>153</v>
      </c>
      <c r="H1730" s="47">
        <v>6</v>
      </c>
      <c r="I1730" s="255"/>
      <c r="J1730" s="255"/>
      <c r="K1730" s="14" t="s">
        <v>154</v>
      </c>
      <c r="L1730" s="49">
        <f t="shared" ref="L1730:L1733" si="123">TRUNC(B1730*D1730*F1730*H1730,2)</f>
        <v>2.7</v>
      </c>
      <c r="M1730" s="51"/>
    </row>
    <row r="1731" spans="1:13" x14ac:dyDescent="0.2">
      <c r="A1731" s="101"/>
      <c r="B1731" s="47">
        <v>2.2999999999999998</v>
      </c>
      <c r="C1731" s="47" t="s">
        <v>153</v>
      </c>
      <c r="D1731" s="47">
        <v>0.1</v>
      </c>
      <c r="E1731" s="47" t="s">
        <v>153</v>
      </c>
      <c r="F1731" s="47">
        <v>2</v>
      </c>
      <c r="G1731" s="47" t="s">
        <v>153</v>
      </c>
      <c r="H1731" s="47">
        <v>6</v>
      </c>
      <c r="I1731" s="255"/>
      <c r="J1731" s="255"/>
      <c r="K1731" s="14" t="s">
        <v>154</v>
      </c>
      <c r="L1731" s="49">
        <f t="shared" si="123"/>
        <v>2.76</v>
      </c>
      <c r="M1731" s="51"/>
    </row>
    <row r="1732" spans="1:13" x14ac:dyDescent="0.2">
      <c r="A1732" s="101"/>
      <c r="B1732" s="47">
        <v>0.3</v>
      </c>
      <c r="C1732" s="47" t="s">
        <v>153</v>
      </c>
      <c r="D1732" s="47">
        <v>0.1</v>
      </c>
      <c r="E1732" s="47" t="s">
        <v>153</v>
      </c>
      <c r="F1732" s="47">
        <v>2</v>
      </c>
      <c r="G1732" s="47" t="s">
        <v>153</v>
      </c>
      <c r="H1732" s="47">
        <v>6</v>
      </c>
      <c r="I1732" s="255"/>
      <c r="J1732" s="255"/>
      <c r="K1732" s="14" t="s">
        <v>154</v>
      </c>
      <c r="L1732" s="49">
        <f t="shared" si="123"/>
        <v>0.36</v>
      </c>
      <c r="M1732" s="51"/>
    </row>
    <row r="1733" spans="1:13" x14ac:dyDescent="0.2">
      <c r="A1733" s="101"/>
      <c r="B1733" s="47">
        <v>2.5</v>
      </c>
      <c r="C1733" s="47" t="s">
        <v>153</v>
      </c>
      <c r="D1733" s="47">
        <v>0.5</v>
      </c>
      <c r="E1733" s="47" t="s">
        <v>153</v>
      </c>
      <c r="F1733" s="47">
        <v>1</v>
      </c>
      <c r="G1733" s="47" t="s">
        <v>153</v>
      </c>
      <c r="H1733" s="47">
        <v>6</v>
      </c>
      <c r="I1733" s="255"/>
      <c r="J1733" s="255"/>
      <c r="K1733" s="14" t="s">
        <v>154</v>
      </c>
      <c r="L1733" s="49">
        <f t="shared" si="123"/>
        <v>7.5</v>
      </c>
      <c r="M1733" s="51"/>
    </row>
    <row r="1734" spans="1:13" ht="14.25" customHeight="1" x14ac:dyDescent="0.2">
      <c r="A1734" s="101"/>
      <c r="B1734" s="256"/>
      <c r="C1734" s="256"/>
      <c r="D1734" s="256"/>
      <c r="E1734" s="256"/>
      <c r="F1734" s="256"/>
      <c r="G1734" s="256"/>
      <c r="H1734" s="256"/>
      <c r="I1734" s="256"/>
      <c r="J1734" s="256"/>
      <c r="K1734" s="14"/>
      <c r="L1734" s="12"/>
      <c r="M1734" s="51"/>
    </row>
    <row r="1735" spans="1:13" ht="30" customHeight="1" x14ac:dyDescent="0.2">
      <c r="A1735" s="101" t="str">
        <f>'ORÇAMENTO BASE'!A126</f>
        <v>9.11</v>
      </c>
      <c r="B1735" s="256" t="str">
        <f>'ORÇAMENTO BASE'!D126</f>
        <v>PINTURA LÁTEX ACRÍLICA PREMIUM, APLICAÇÃO MANUAL EM PAREDES, DUAS DEMÃOS. AF_04/2023</v>
      </c>
      <c r="C1735" s="256"/>
      <c r="D1735" s="256"/>
      <c r="E1735" s="256"/>
      <c r="F1735" s="256"/>
      <c r="G1735" s="256"/>
      <c r="H1735" s="256"/>
      <c r="I1735" s="256"/>
      <c r="J1735" s="256"/>
      <c r="K1735" s="14"/>
      <c r="L1735" s="12" t="str">
        <f>'ORÇAMENTO BASE'!E126</f>
        <v>m²</v>
      </c>
      <c r="M1735" s="57">
        <f>SUM(L1737:L1761)</f>
        <v>120.69</v>
      </c>
    </row>
    <row r="1736" spans="1:13" ht="14.25" customHeight="1" x14ac:dyDescent="0.2">
      <c r="A1736" s="101"/>
      <c r="B1736" s="47" t="s">
        <v>159</v>
      </c>
      <c r="C1736" s="47" t="s">
        <v>153</v>
      </c>
      <c r="D1736" s="47" t="s">
        <v>161</v>
      </c>
      <c r="E1736" s="47" t="s">
        <v>153</v>
      </c>
      <c r="F1736" s="47" t="s">
        <v>286</v>
      </c>
      <c r="G1736" s="47" t="s">
        <v>153</v>
      </c>
      <c r="H1736" s="47" t="s">
        <v>152</v>
      </c>
      <c r="I1736" s="255" t="s">
        <v>160</v>
      </c>
      <c r="J1736" s="255"/>
      <c r="K1736" s="14"/>
      <c r="L1736" s="12"/>
      <c r="M1736" s="51"/>
    </row>
    <row r="1737" spans="1:13" ht="12.75" customHeight="1" x14ac:dyDescent="0.2">
      <c r="A1737" s="101"/>
      <c r="B1737" s="47">
        <v>2.5</v>
      </c>
      <c r="C1737" s="47" t="s">
        <v>153</v>
      </c>
      <c r="D1737" s="47">
        <v>0.45</v>
      </c>
      <c r="E1737" s="47" t="s">
        <v>153</v>
      </c>
      <c r="F1737" s="47">
        <v>2</v>
      </c>
      <c r="G1737" s="47" t="s">
        <v>153</v>
      </c>
      <c r="H1737" s="47">
        <v>6</v>
      </c>
      <c r="I1737" s="255" t="s">
        <v>185</v>
      </c>
      <c r="J1737" s="255"/>
      <c r="K1737" s="14" t="s">
        <v>154</v>
      </c>
      <c r="L1737" s="49">
        <f>TRUNC(B1737*D1737*F1737*H1737,2)</f>
        <v>13.5</v>
      </c>
      <c r="M1737" s="51"/>
    </row>
    <row r="1738" spans="1:13" ht="14.25" customHeight="1" x14ac:dyDescent="0.2">
      <c r="A1738" s="101"/>
      <c r="B1738" s="47">
        <v>0.5</v>
      </c>
      <c r="C1738" s="47" t="s">
        <v>153</v>
      </c>
      <c r="D1738" s="47">
        <v>0.45</v>
      </c>
      <c r="E1738" s="47" t="s">
        <v>153</v>
      </c>
      <c r="F1738" s="47">
        <v>2</v>
      </c>
      <c r="G1738" s="47" t="s">
        <v>153</v>
      </c>
      <c r="H1738" s="47">
        <v>6</v>
      </c>
      <c r="I1738" s="255"/>
      <c r="J1738" s="255"/>
      <c r="K1738" s="14" t="s">
        <v>154</v>
      </c>
      <c r="L1738" s="49">
        <f t="shared" ref="L1738:L1741" si="124">TRUNC(B1738*D1738*F1738*H1738,2)</f>
        <v>2.7</v>
      </c>
      <c r="M1738" s="51"/>
    </row>
    <row r="1739" spans="1:13" ht="14.25" customHeight="1" x14ac:dyDescent="0.2">
      <c r="A1739" s="101"/>
      <c r="B1739" s="47">
        <v>2.2999999999999998</v>
      </c>
      <c r="C1739" s="47" t="s">
        <v>153</v>
      </c>
      <c r="D1739" s="47">
        <v>0.1</v>
      </c>
      <c r="E1739" s="47" t="s">
        <v>153</v>
      </c>
      <c r="F1739" s="47">
        <v>2</v>
      </c>
      <c r="G1739" s="47" t="s">
        <v>153</v>
      </c>
      <c r="H1739" s="47">
        <v>6</v>
      </c>
      <c r="I1739" s="255"/>
      <c r="J1739" s="255"/>
      <c r="K1739" s="14" t="s">
        <v>154</v>
      </c>
      <c r="L1739" s="49">
        <f t="shared" si="124"/>
        <v>2.76</v>
      </c>
      <c r="M1739" s="51"/>
    </row>
    <row r="1740" spans="1:13" ht="14.25" customHeight="1" x14ac:dyDescent="0.2">
      <c r="A1740" s="101"/>
      <c r="B1740" s="47">
        <v>0.3</v>
      </c>
      <c r="C1740" s="47" t="s">
        <v>153</v>
      </c>
      <c r="D1740" s="47">
        <v>0.1</v>
      </c>
      <c r="E1740" s="47" t="s">
        <v>153</v>
      </c>
      <c r="F1740" s="47">
        <v>2</v>
      </c>
      <c r="G1740" s="47" t="s">
        <v>153</v>
      </c>
      <c r="H1740" s="47">
        <v>6</v>
      </c>
      <c r="I1740" s="255"/>
      <c r="J1740" s="255"/>
      <c r="K1740" s="14" t="s">
        <v>154</v>
      </c>
      <c r="L1740" s="49">
        <f t="shared" si="124"/>
        <v>0.36</v>
      </c>
      <c r="M1740" s="51"/>
    </row>
    <row r="1741" spans="1:13" ht="14.25" customHeight="1" x14ac:dyDescent="0.2">
      <c r="A1741" s="101"/>
      <c r="B1741" s="47">
        <v>2.5</v>
      </c>
      <c r="C1741" s="47" t="s">
        <v>153</v>
      </c>
      <c r="D1741" s="47">
        <v>0.5</v>
      </c>
      <c r="E1741" s="47" t="s">
        <v>153</v>
      </c>
      <c r="F1741" s="47">
        <v>1</v>
      </c>
      <c r="G1741" s="47" t="s">
        <v>153</v>
      </c>
      <c r="H1741" s="47">
        <v>6</v>
      </c>
      <c r="I1741" s="255"/>
      <c r="J1741" s="255"/>
      <c r="K1741" s="14" t="s">
        <v>154</v>
      </c>
      <c r="L1741" s="49">
        <f t="shared" si="124"/>
        <v>7.5</v>
      </c>
      <c r="M1741" s="51"/>
    </row>
    <row r="1742" spans="1:13" ht="12.75" customHeight="1" x14ac:dyDescent="0.2">
      <c r="A1742" s="101"/>
      <c r="B1742" s="47">
        <v>2.5</v>
      </c>
      <c r="C1742" s="47" t="s">
        <v>153</v>
      </c>
      <c r="D1742" s="47">
        <v>0.45</v>
      </c>
      <c r="E1742" s="47" t="s">
        <v>153</v>
      </c>
      <c r="F1742" s="47">
        <v>2</v>
      </c>
      <c r="G1742" s="47" t="s">
        <v>153</v>
      </c>
      <c r="H1742" s="47">
        <v>5</v>
      </c>
      <c r="I1742" s="255" t="s">
        <v>184</v>
      </c>
      <c r="J1742" s="255"/>
      <c r="K1742" s="14" t="s">
        <v>154</v>
      </c>
      <c r="L1742" s="49">
        <f>TRUNC(B1742*D1742*F1742*H1742,2)</f>
        <v>11.25</v>
      </c>
      <c r="M1742" s="51"/>
    </row>
    <row r="1743" spans="1:13" x14ac:dyDescent="0.2">
      <c r="A1743" s="101"/>
      <c r="B1743" s="47">
        <v>0.5</v>
      </c>
      <c r="C1743" s="47" t="s">
        <v>153</v>
      </c>
      <c r="D1743" s="47">
        <v>0.45</v>
      </c>
      <c r="E1743" s="47" t="s">
        <v>153</v>
      </c>
      <c r="F1743" s="47">
        <v>2</v>
      </c>
      <c r="G1743" s="47" t="s">
        <v>153</v>
      </c>
      <c r="H1743" s="47">
        <v>5</v>
      </c>
      <c r="I1743" s="255"/>
      <c r="J1743" s="255"/>
      <c r="K1743" s="14" t="s">
        <v>154</v>
      </c>
      <c r="L1743" s="49">
        <f t="shared" ref="L1743:L1746" si="125">TRUNC(B1743*D1743*F1743*H1743,2)</f>
        <v>2.25</v>
      </c>
      <c r="M1743" s="51"/>
    </row>
    <row r="1744" spans="1:13" x14ac:dyDescent="0.2">
      <c r="A1744" s="101"/>
      <c r="B1744" s="47">
        <v>2.2999999999999998</v>
      </c>
      <c r="C1744" s="47" t="s">
        <v>153</v>
      </c>
      <c r="D1744" s="47">
        <v>0.1</v>
      </c>
      <c r="E1744" s="47" t="s">
        <v>153</v>
      </c>
      <c r="F1744" s="47">
        <v>2</v>
      </c>
      <c r="G1744" s="47" t="s">
        <v>153</v>
      </c>
      <c r="H1744" s="47">
        <v>5</v>
      </c>
      <c r="I1744" s="255"/>
      <c r="J1744" s="255"/>
      <c r="K1744" s="14" t="s">
        <v>154</v>
      </c>
      <c r="L1744" s="49">
        <f t="shared" si="125"/>
        <v>2.2999999999999998</v>
      </c>
      <c r="M1744" s="51"/>
    </row>
    <row r="1745" spans="1:13" x14ac:dyDescent="0.2">
      <c r="A1745" s="101"/>
      <c r="B1745" s="47">
        <v>0.3</v>
      </c>
      <c r="C1745" s="47" t="s">
        <v>153</v>
      </c>
      <c r="D1745" s="47">
        <v>0.1</v>
      </c>
      <c r="E1745" s="47" t="s">
        <v>153</v>
      </c>
      <c r="F1745" s="47">
        <v>2</v>
      </c>
      <c r="G1745" s="47" t="s">
        <v>153</v>
      </c>
      <c r="H1745" s="47">
        <v>5</v>
      </c>
      <c r="I1745" s="255"/>
      <c r="J1745" s="255"/>
      <c r="K1745" s="14" t="s">
        <v>154</v>
      </c>
      <c r="L1745" s="49">
        <f t="shared" si="125"/>
        <v>0.3</v>
      </c>
      <c r="M1745" s="51"/>
    </row>
    <row r="1746" spans="1:13" x14ac:dyDescent="0.2">
      <c r="A1746" s="101"/>
      <c r="B1746" s="47">
        <v>2.5</v>
      </c>
      <c r="C1746" s="47" t="s">
        <v>153</v>
      </c>
      <c r="D1746" s="47">
        <v>0.5</v>
      </c>
      <c r="E1746" s="47" t="s">
        <v>153</v>
      </c>
      <c r="F1746" s="47">
        <v>1</v>
      </c>
      <c r="G1746" s="47" t="s">
        <v>153</v>
      </c>
      <c r="H1746" s="47">
        <v>5</v>
      </c>
      <c r="I1746" s="255"/>
      <c r="J1746" s="255"/>
      <c r="K1746" s="14" t="s">
        <v>154</v>
      </c>
      <c r="L1746" s="49">
        <f t="shared" si="125"/>
        <v>6.25</v>
      </c>
      <c r="M1746" s="51"/>
    </row>
    <row r="1747" spans="1:13" ht="12.75" customHeight="1" x14ac:dyDescent="0.2">
      <c r="A1747" s="101"/>
      <c r="B1747" s="47">
        <v>2.5</v>
      </c>
      <c r="C1747" s="47" t="s">
        <v>153</v>
      </c>
      <c r="D1747" s="47">
        <v>0.45</v>
      </c>
      <c r="E1747" s="47" t="s">
        <v>153</v>
      </c>
      <c r="F1747" s="47">
        <v>2</v>
      </c>
      <c r="G1747" s="47" t="s">
        <v>153</v>
      </c>
      <c r="H1747" s="47">
        <v>6</v>
      </c>
      <c r="I1747" s="255" t="s">
        <v>183</v>
      </c>
      <c r="J1747" s="255"/>
      <c r="K1747" s="14" t="s">
        <v>154</v>
      </c>
      <c r="L1747" s="49">
        <f>TRUNC(B1747*D1747*F1747*H1747,2)</f>
        <v>13.5</v>
      </c>
      <c r="M1747" s="51"/>
    </row>
    <row r="1748" spans="1:13" x14ac:dyDescent="0.2">
      <c r="A1748" s="101"/>
      <c r="B1748" s="47">
        <v>0.5</v>
      </c>
      <c r="C1748" s="47" t="s">
        <v>153</v>
      </c>
      <c r="D1748" s="47">
        <v>0.45</v>
      </c>
      <c r="E1748" s="47" t="s">
        <v>153</v>
      </c>
      <c r="F1748" s="47">
        <v>2</v>
      </c>
      <c r="G1748" s="47" t="s">
        <v>153</v>
      </c>
      <c r="H1748" s="47">
        <v>6</v>
      </c>
      <c r="I1748" s="255"/>
      <c r="J1748" s="255"/>
      <c r="K1748" s="14" t="s">
        <v>154</v>
      </c>
      <c r="L1748" s="49">
        <f t="shared" ref="L1748:L1751" si="126">TRUNC(B1748*D1748*F1748*H1748,2)</f>
        <v>2.7</v>
      </c>
      <c r="M1748" s="51"/>
    </row>
    <row r="1749" spans="1:13" x14ac:dyDescent="0.2">
      <c r="A1749" s="101"/>
      <c r="B1749" s="47">
        <v>2.2999999999999998</v>
      </c>
      <c r="C1749" s="47" t="s">
        <v>153</v>
      </c>
      <c r="D1749" s="47">
        <v>0.1</v>
      </c>
      <c r="E1749" s="47" t="s">
        <v>153</v>
      </c>
      <c r="F1749" s="47">
        <v>2</v>
      </c>
      <c r="G1749" s="47" t="s">
        <v>153</v>
      </c>
      <c r="H1749" s="47">
        <v>6</v>
      </c>
      <c r="I1749" s="255"/>
      <c r="J1749" s="255"/>
      <c r="K1749" s="14" t="s">
        <v>154</v>
      </c>
      <c r="L1749" s="49">
        <f t="shared" si="126"/>
        <v>2.76</v>
      </c>
      <c r="M1749" s="51"/>
    </row>
    <row r="1750" spans="1:13" x14ac:dyDescent="0.2">
      <c r="A1750" s="101"/>
      <c r="B1750" s="47">
        <v>0.3</v>
      </c>
      <c r="C1750" s="47" t="s">
        <v>153</v>
      </c>
      <c r="D1750" s="47">
        <v>0.1</v>
      </c>
      <c r="E1750" s="47" t="s">
        <v>153</v>
      </c>
      <c r="F1750" s="47">
        <v>2</v>
      </c>
      <c r="G1750" s="47" t="s">
        <v>153</v>
      </c>
      <c r="H1750" s="47">
        <v>6</v>
      </c>
      <c r="I1750" s="255"/>
      <c r="J1750" s="255"/>
      <c r="K1750" s="14" t="s">
        <v>154</v>
      </c>
      <c r="L1750" s="49">
        <f t="shared" si="126"/>
        <v>0.36</v>
      </c>
      <c r="M1750" s="51"/>
    </row>
    <row r="1751" spans="1:13" x14ac:dyDescent="0.2">
      <c r="A1751" s="101"/>
      <c r="B1751" s="47">
        <v>2.5</v>
      </c>
      <c r="C1751" s="47" t="s">
        <v>153</v>
      </c>
      <c r="D1751" s="47">
        <v>0.5</v>
      </c>
      <c r="E1751" s="47" t="s">
        <v>153</v>
      </c>
      <c r="F1751" s="47">
        <v>1</v>
      </c>
      <c r="G1751" s="47" t="s">
        <v>153</v>
      </c>
      <c r="H1751" s="47">
        <v>6</v>
      </c>
      <c r="I1751" s="255"/>
      <c r="J1751" s="255"/>
      <c r="K1751" s="14" t="s">
        <v>154</v>
      </c>
      <c r="L1751" s="49">
        <f t="shared" si="126"/>
        <v>7.5</v>
      </c>
      <c r="M1751" s="51"/>
    </row>
    <row r="1752" spans="1:13" ht="12.75" customHeight="1" x14ac:dyDescent="0.2">
      <c r="A1752" s="101"/>
      <c r="B1752" s="47">
        <v>2.5</v>
      </c>
      <c r="C1752" s="47" t="s">
        <v>153</v>
      </c>
      <c r="D1752" s="47">
        <v>0.45</v>
      </c>
      <c r="E1752" s="47" t="s">
        <v>153</v>
      </c>
      <c r="F1752" s="47">
        <v>2</v>
      </c>
      <c r="G1752" s="47" t="s">
        <v>153</v>
      </c>
      <c r="H1752" s="47">
        <v>4</v>
      </c>
      <c r="I1752" s="255" t="s">
        <v>182</v>
      </c>
      <c r="J1752" s="255"/>
      <c r="K1752" s="14" t="s">
        <v>154</v>
      </c>
      <c r="L1752" s="49">
        <f>TRUNC(B1752*D1752*F1752*H1752,2)</f>
        <v>9</v>
      </c>
      <c r="M1752" s="51"/>
    </row>
    <row r="1753" spans="1:13" x14ac:dyDescent="0.2">
      <c r="A1753" s="101"/>
      <c r="B1753" s="47">
        <v>0.5</v>
      </c>
      <c r="C1753" s="47" t="s">
        <v>153</v>
      </c>
      <c r="D1753" s="47">
        <v>0.45</v>
      </c>
      <c r="E1753" s="47" t="s">
        <v>153</v>
      </c>
      <c r="F1753" s="47">
        <v>2</v>
      </c>
      <c r="G1753" s="47" t="s">
        <v>153</v>
      </c>
      <c r="H1753" s="47">
        <v>4</v>
      </c>
      <c r="I1753" s="255"/>
      <c r="J1753" s="255"/>
      <c r="K1753" s="14" t="s">
        <v>154</v>
      </c>
      <c r="L1753" s="49">
        <f t="shared" ref="L1753:L1756" si="127">TRUNC(B1753*D1753*F1753*H1753,2)</f>
        <v>1.8</v>
      </c>
      <c r="M1753" s="51"/>
    </row>
    <row r="1754" spans="1:13" x14ac:dyDescent="0.2">
      <c r="A1754" s="101"/>
      <c r="B1754" s="47">
        <v>2.2999999999999998</v>
      </c>
      <c r="C1754" s="47" t="s">
        <v>153</v>
      </c>
      <c r="D1754" s="47">
        <v>0.1</v>
      </c>
      <c r="E1754" s="47" t="s">
        <v>153</v>
      </c>
      <c r="F1754" s="47">
        <v>2</v>
      </c>
      <c r="G1754" s="47" t="s">
        <v>153</v>
      </c>
      <c r="H1754" s="47">
        <v>4</v>
      </c>
      <c r="I1754" s="255"/>
      <c r="J1754" s="255"/>
      <c r="K1754" s="14" t="s">
        <v>154</v>
      </c>
      <c r="L1754" s="49">
        <f t="shared" si="127"/>
        <v>1.84</v>
      </c>
      <c r="M1754" s="51"/>
    </row>
    <row r="1755" spans="1:13" x14ac:dyDescent="0.2">
      <c r="A1755" s="101"/>
      <c r="B1755" s="47">
        <v>0.3</v>
      </c>
      <c r="C1755" s="47" t="s">
        <v>153</v>
      </c>
      <c r="D1755" s="47">
        <v>0.1</v>
      </c>
      <c r="E1755" s="47" t="s">
        <v>153</v>
      </c>
      <c r="F1755" s="47">
        <v>2</v>
      </c>
      <c r="G1755" s="47" t="s">
        <v>153</v>
      </c>
      <c r="H1755" s="47">
        <v>4</v>
      </c>
      <c r="I1755" s="255"/>
      <c r="J1755" s="255"/>
      <c r="K1755" s="14" t="s">
        <v>154</v>
      </c>
      <c r="L1755" s="49">
        <f t="shared" si="127"/>
        <v>0.24</v>
      </c>
      <c r="M1755" s="51"/>
    </row>
    <row r="1756" spans="1:13" x14ac:dyDescent="0.2">
      <c r="A1756" s="101"/>
      <c r="B1756" s="47">
        <v>2.5</v>
      </c>
      <c r="C1756" s="47" t="s">
        <v>153</v>
      </c>
      <c r="D1756" s="47">
        <v>0.5</v>
      </c>
      <c r="E1756" s="47" t="s">
        <v>153</v>
      </c>
      <c r="F1756" s="47">
        <v>1</v>
      </c>
      <c r="G1756" s="47" t="s">
        <v>153</v>
      </c>
      <c r="H1756" s="47">
        <v>4</v>
      </c>
      <c r="I1756" s="255"/>
      <c r="J1756" s="255"/>
      <c r="K1756" s="14" t="s">
        <v>154</v>
      </c>
      <c r="L1756" s="49">
        <f t="shared" si="127"/>
        <v>5</v>
      </c>
      <c r="M1756" s="51"/>
    </row>
    <row r="1757" spans="1:13" ht="12.75" customHeight="1" x14ac:dyDescent="0.2">
      <c r="A1757" s="101"/>
      <c r="B1757" s="47">
        <v>2.5</v>
      </c>
      <c r="C1757" s="47" t="s">
        <v>153</v>
      </c>
      <c r="D1757" s="47">
        <v>0.45</v>
      </c>
      <c r="E1757" s="47" t="s">
        <v>153</v>
      </c>
      <c r="F1757" s="47">
        <v>2</v>
      </c>
      <c r="G1757" s="47" t="s">
        <v>153</v>
      </c>
      <c r="H1757" s="47">
        <v>6</v>
      </c>
      <c r="I1757" s="255" t="s">
        <v>181</v>
      </c>
      <c r="J1757" s="255"/>
      <c r="K1757" s="14" t="s">
        <v>154</v>
      </c>
      <c r="L1757" s="49">
        <f>TRUNC(B1757*D1757*F1757*H1757,2)</f>
        <v>13.5</v>
      </c>
      <c r="M1757" s="51"/>
    </row>
    <row r="1758" spans="1:13" x14ac:dyDescent="0.2">
      <c r="A1758" s="101"/>
      <c r="B1758" s="47">
        <v>0.5</v>
      </c>
      <c r="C1758" s="47" t="s">
        <v>153</v>
      </c>
      <c r="D1758" s="47">
        <v>0.45</v>
      </c>
      <c r="E1758" s="47" t="s">
        <v>153</v>
      </c>
      <c r="F1758" s="47">
        <v>2</v>
      </c>
      <c r="G1758" s="47" t="s">
        <v>153</v>
      </c>
      <c r="H1758" s="47">
        <v>6</v>
      </c>
      <c r="I1758" s="255"/>
      <c r="J1758" s="255"/>
      <c r="K1758" s="14" t="s">
        <v>154</v>
      </c>
      <c r="L1758" s="49">
        <f t="shared" ref="L1758:L1761" si="128">TRUNC(B1758*D1758*F1758*H1758,2)</f>
        <v>2.7</v>
      </c>
      <c r="M1758" s="51"/>
    </row>
    <row r="1759" spans="1:13" x14ac:dyDescent="0.2">
      <c r="A1759" s="101"/>
      <c r="B1759" s="47">
        <v>2.2999999999999998</v>
      </c>
      <c r="C1759" s="47" t="s">
        <v>153</v>
      </c>
      <c r="D1759" s="47">
        <v>0.1</v>
      </c>
      <c r="E1759" s="47" t="s">
        <v>153</v>
      </c>
      <c r="F1759" s="47">
        <v>2</v>
      </c>
      <c r="G1759" s="47" t="s">
        <v>153</v>
      </c>
      <c r="H1759" s="47">
        <v>6</v>
      </c>
      <c r="I1759" s="255"/>
      <c r="J1759" s="255"/>
      <c r="K1759" s="14" t="s">
        <v>154</v>
      </c>
      <c r="L1759" s="49">
        <f t="shared" si="128"/>
        <v>2.76</v>
      </c>
      <c r="M1759" s="51"/>
    </row>
    <row r="1760" spans="1:13" x14ac:dyDescent="0.2">
      <c r="A1760" s="101"/>
      <c r="B1760" s="47">
        <v>0.3</v>
      </c>
      <c r="C1760" s="47" t="s">
        <v>153</v>
      </c>
      <c r="D1760" s="47">
        <v>0.1</v>
      </c>
      <c r="E1760" s="47" t="s">
        <v>153</v>
      </c>
      <c r="F1760" s="47">
        <v>2</v>
      </c>
      <c r="G1760" s="47" t="s">
        <v>153</v>
      </c>
      <c r="H1760" s="47">
        <v>6</v>
      </c>
      <c r="I1760" s="255"/>
      <c r="J1760" s="255"/>
      <c r="K1760" s="14" t="s">
        <v>154</v>
      </c>
      <c r="L1760" s="49">
        <f t="shared" si="128"/>
        <v>0.36</v>
      </c>
      <c r="M1760" s="51"/>
    </row>
    <row r="1761" spans="1:13" x14ac:dyDescent="0.2">
      <c r="A1761" s="101"/>
      <c r="B1761" s="47">
        <v>2.5</v>
      </c>
      <c r="C1761" s="47" t="s">
        <v>153</v>
      </c>
      <c r="D1761" s="47">
        <v>0.5</v>
      </c>
      <c r="E1761" s="47" t="s">
        <v>153</v>
      </c>
      <c r="F1761" s="47">
        <v>1</v>
      </c>
      <c r="G1761" s="47" t="s">
        <v>153</v>
      </c>
      <c r="H1761" s="47">
        <v>6</v>
      </c>
      <c r="I1761" s="255"/>
      <c r="J1761" s="255"/>
      <c r="K1761" s="14" t="s">
        <v>154</v>
      </c>
      <c r="L1761" s="49">
        <f t="shared" si="128"/>
        <v>7.5</v>
      </c>
      <c r="M1761" s="51"/>
    </row>
    <row r="1762" spans="1:13" ht="14.25" customHeight="1" x14ac:dyDescent="0.2">
      <c r="A1762" s="101"/>
      <c r="B1762" s="256"/>
      <c r="C1762" s="256"/>
      <c r="D1762" s="256"/>
      <c r="E1762" s="256"/>
      <c r="F1762" s="256"/>
      <c r="G1762" s="256"/>
      <c r="H1762" s="256"/>
      <c r="I1762" s="256"/>
      <c r="J1762" s="256"/>
      <c r="K1762" s="14"/>
      <c r="L1762" s="12"/>
      <c r="M1762" s="51"/>
    </row>
    <row r="1763" spans="1:13" ht="28.5" customHeight="1" x14ac:dyDescent="0.2">
      <c r="A1763" s="101" t="str">
        <f>'ORÇAMENTO BASE'!A127</f>
        <v>9.12</v>
      </c>
      <c r="B1763" s="256" t="str">
        <f>'ORÇAMENTO BASE'!D127</f>
        <v>RIPA APARELHADA *1,5 X 5* CM, EM MACARANDUBA/MASSARANDUBA, ANGELIM OU EQUIVALENTE DA REGIAO</v>
      </c>
      <c r="C1763" s="256"/>
      <c r="D1763" s="256"/>
      <c r="E1763" s="256"/>
      <c r="F1763" s="256"/>
      <c r="G1763" s="256"/>
      <c r="H1763" s="256"/>
      <c r="I1763" s="256"/>
      <c r="J1763" s="256"/>
      <c r="K1763" s="14"/>
      <c r="L1763" s="12" t="str">
        <f>'ORÇAMENTO BASE'!E127</f>
        <v>M</v>
      </c>
      <c r="M1763" s="57">
        <f>SUM(L1765:L1769)</f>
        <v>558.9</v>
      </c>
    </row>
    <row r="1764" spans="1:13" x14ac:dyDescent="0.2">
      <c r="A1764" s="101"/>
      <c r="B1764" s="47" t="s">
        <v>159</v>
      </c>
      <c r="C1764" s="47" t="s">
        <v>153</v>
      </c>
      <c r="D1764" s="47" t="s">
        <v>152</v>
      </c>
      <c r="E1764" s="47" t="s">
        <v>153</v>
      </c>
      <c r="F1764" s="47" t="s">
        <v>152</v>
      </c>
      <c r="G1764" s="14"/>
      <c r="H1764" s="255" t="s">
        <v>160</v>
      </c>
      <c r="I1764" s="255"/>
      <c r="J1764" s="255"/>
      <c r="K1764" s="14"/>
      <c r="L1764" s="12"/>
      <c r="M1764" s="51"/>
    </row>
    <row r="1765" spans="1:13" x14ac:dyDescent="0.2">
      <c r="A1765" s="101"/>
      <c r="B1765" s="47">
        <v>2.2999999999999998</v>
      </c>
      <c r="C1765" s="47" t="s">
        <v>153</v>
      </c>
      <c r="D1765" s="47">
        <v>9</v>
      </c>
      <c r="E1765" s="47" t="s">
        <v>153</v>
      </c>
      <c r="F1765" s="47">
        <v>6</v>
      </c>
      <c r="G1765" s="14"/>
      <c r="H1765" s="255" t="s">
        <v>185</v>
      </c>
      <c r="I1765" s="255"/>
      <c r="J1765" s="255"/>
      <c r="K1765" s="14" t="s">
        <v>154</v>
      </c>
      <c r="L1765" s="49">
        <f>TRUNC(B1765*D1765*F1765,2)</f>
        <v>124.2</v>
      </c>
      <c r="M1765" s="51"/>
    </row>
    <row r="1766" spans="1:13" x14ac:dyDescent="0.2">
      <c r="A1766" s="101"/>
      <c r="B1766" s="47">
        <v>2.2999999999999998</v>
      </c>
      <c r="C1766" s="47" t="s">
        <v>153</v>
      </c>
      <c r="D1766" s="47">
        <v>9</v>
      </c>
      <c r="E1766" s="47" t="s">
        <v>153</v>
      </c>
      <c r="F1766" s="47">
        <v>5</v>
      </c>
      <c r="G1766" s="14"/>
      <c r="H1766" s="255" t="s">
        <v>184</v>
      </c>
      <c r="I1766" s="255"/>
      <c r="J1766" s="255"/>
      <c r="K1766" s="14" t="s">
        <v>154</v>
      </c>
      <c r="L1766" s="49">
        <f t="shared" ref="L1766:L1768" si="129">TRUNC(B1766*D1766*F1766,2)</f>
        <v>103.5</v>
      </c>
      <c r="M1766" s="51"/>
    </row>
    <row r="1767" spans="1:13" x14ac:dyDescent="0.2">
      <c r="A1767" s="101"/>
      <c r="B1767" s="47">
        <v>2.2999999999999998</v>
      </c>
      <c r="C1767" s="47" t="s">
        <v>153</v>
      </c>
      <c r="D1767" s="47">
        <v>9</v>
      </c>
      <c r="E1767" s="47" t="s">
        <v>153</v>
      </c>
      <c r="F1767" s="47">
        <v>6</v>
      </c>
      <c r="G1767" s="14"/>
      <c r="H1767" s="255" t="s">
        <v>183</v>
      </c>
      <c r="I1767" s="255"/>
      <c r="J1767" s="255"/>
      <c r="K1767" s="14" t="s">
        <v>154</v>
      </c>
      <c r="L1767" s="49">
        <f t="shared" si="129"/>
        <v>124.2</v>
      </c>
      <c r="M1767" s="51"/>
    </row>
    <row r="1768" spans="1:13" x14ac:dyDescent="0.2">
      <c r="A1768" s="101"/>
      <c r="B1768" s="47">
        <v>2.2999999999999998</v>
      </c>
      <c r="C1768" s="47" t="s">
        <v>153</v>
      </c>
      <c r="D1768" s="47">
        <v>9</v>
      </c>
      <c r="E1768" s="47" t="s">
        <v>153</v>
      </c>
      <c r="F1768" s="47">
        <v>4</v>
      </c>
      <c r="G1768" s="14"/>
      <c r="H1768" s="255" t="s">
        <v>182</v>
      </c>
      <c r="I1768" s="255"/>
      <c r="J1768" s="255"/>
      <c r="K1768" s="14" t="s">
        <v>154</v>
      </c>
      <c r="L1768" s="49">
        <f t="shared" si="129"/>
        <v>82.8</v>
      </c>
      <c r="M1768" s="51"/>
    </row>
    <row r="1769" spans="1:13" x14ac:dyDescent="0.2">
      <c r="A1769" s="101"/>
      <c r="B1769" s="47">
        <v>2.2999999999999998</v>
      </c>
      <c r="C1769" s="47" t="s">
        <v>153</v>
      </c>
      <c r="D1769" s="47">
        <v>9</v>
      </c>
      <c r="E1769" s="47" t="s">
        <v>153</v>
      </c>
      <c r="F1769" s="47">
        <v>6</v>
      </c>
      <c r="G1769" s="14"/>
      <c r="H1769" s="255" t="s">
        <v>181</v>
      </c>
      <c r="I1769" s="255"/>
      <c r="J1769" s="255"/>
      <c r="K1769" s="14" t="s">
        <v>154</v>
      </c>
      <c r="L1769" s="49">
        <f>TRUNC(B1769*D1769*F1769,2)</f>
        <v>124.2</v>
      </c>
      <c r="M1769" s="51"/>
    </row>
    <row r="1770" spans="1:13" ht="14.25" customHeight="1" x14ac:dyDescent="0.2">
      <c r="A1770" s="101"/>
      <c r="B1770" s="256"/>
      <c r="C1770" s="256"/>
      <c r="D1770" s="256"/>
      <c r="E1770" s="256"/>
      <c r="F1770" s="256"/>
      <c r="G1770" s="256"/>
      <c r="H1770" s="256"/>
      <c r="I1770" s="256"/>
      <c r="J1770" s="256"/>
      <c r="K1770" s="14"/>
      <c r="L1770" s="12"/>
      <c r="M1770" s="51"/>
    </row>
    <row r="1771" spans="1:13" ht="26.25" customHeight="1" x14ac:dyDescent="0.2">
      <c r="A1771" s="101" t="str">
        <f>'ORÇAMENTO BASE'!A128</f>
        <v>9.13</v>
      </c>
      <c r="B1771" s="256" t="str">
        <f>'ORÇAMENTO BASE'!D128</f>
        <v>LIXAMENTO DE MADEIRA PARA APLICAÇÃO DE FUNDO OU PINTURA. AF_01/2021</v>
      </c>
      <c r="C1771" s="256"/>
      <c r="D1771" s="256"/>
      <c r="E1771" s="256"/>
      <c r="F1771" s="256"/>
      <c r="G1771" s="256"/>
      <c r="H1771" s="256"/>
      <c r="I1771" s="256"/>
      <c r="J1771" s="256"/>
      <c r="K1771" s="14"/>
      <c r="L1771" s="12" t="str">
        <f>'ORÇAMENTO BASE'!E128</f>
        <v>m²</v>
      </c>
      <c r="M1771" s="57">
        <f>SUM(L1773:L1782)</f>
        <v>61.460000000000008</v>
      </c>
    </row>
    <row r="1772" spans="1:13" ht="14.25" customHeight="1" x14ac:dyDescent="0.2">
      <c r="A1772" s="101"/>
      <c r="B1772" s="47" t="s">
        <v>159</v>
      </c>
      <c r="C1772" s="47" t="s">
        <v>153</v>
      </c>
      <c r="D1772" s="47" t="s">
        <v>161</v>
      </c>
      <c r="E1772" s="47" t="s">
        <v>153</v>
      </c>
      <c r="F1772" s="47" t="s">
        <v>286</v>
      </c>
      <c r="G1772" s="47" t="s">
        <v>153</v>
      </c>
      <c r="H1772" s="47" t="s">
        <v>152</v>
      </c>
      <c r="I1772" s="255" t="s">
        <v>160</v>
      </c>
      <c r="J1772" s="255"/>
      <c r="K1772" s="14"/>
      <c r="L1772" s="12"/>
      <c r="M1772" s="51"/>
    </row>
    <row r="1773" spans="1:13" ht="12.75" customHeight="1" x14ac:dyDescent="0.2">
      <c r="A1773" s="101"/>
      <c r="B1773" s="47">
        <v>2.2999999999999998</v>
      </c>
      <c r="C1773" s="47" t="s">
        <v>153</v>
      </c>
      <c r="D1773" s="47">
        <v>0.05</v>
      </c>
      <c r="E1773" s="47" t="s">
        <v>153</v>
      </c>
      <c r="F1773" s="47">
        <v>9</v>
      </c>
      <c r="G1773" s="47" t="s">
        <v>153</v>
      </c>
      <c r="H1773" s="47">
        <v>6</v>
      </c>
      <c r="I1773" s="255" t="s">
        <v>185</v>
      </c>
      <c r="J1773" s="255"/>
      <c r="K1773" s="14" t="s">
        <v>154</v>
      </c>
      <c r="L1773" s="49">
        <f>TRUNC(B1773*D1773*F1773*H1773,2)</f>
        <v>6.21</v>
      </c>
      <c r="M1773" s="51"/>
    </row>
    <row r="1774" spans="1:13" ht="14.25" customHeight="1" x14ac:dyDescent="0.2">
      <c r="A1774" s="101"/>
      <c r="B1774" s="47">
        <v>2.2999999999999998</v>
      </c>
      <c r="C1774" s="47" t="s">
        <v>153</v>
      </c>
      <c r="D1774" s="47">
        <v>0.03</v>
      </c>
      <c r="E1774" s="47" t="s">
        <v>153</v>
      </c>
      <c r="F1774" s="47">
        <v>18</v>
      </c>
      <c r="G1774" s="47" t="s">
        <v>153</v>
      </c>
      <c r="H1774" s="47">
        <v>6</v>
      </c>
      <c r="I1774" s="255"/>
      <c r="J1774" s="255"/>
      <c r="K1774" s="14" t="s">
        <v>154</v>
      </c>
      <c r="L1774" s="49">
        <f t="shared" ref="L1774:L1782" si="130">TRUNC(B1774*D1774*F1774*H1774,2)</f>
        <v>7.45</v>
      </c>
      <c r="M1774" s="51"/>
    </row>
    <row r="1775" spans="1:13" ht="14.25" customHeight="1" x14ac:dyDescent="0.2">
      <c r="A1775" s="101"/>
      <c r="B1775" s="47">
        <v>2.2999999999999998</v>
      </c>
      <c r="C1775" s="47" t="s">
        <v>153</v>
      </c>
      <c r="D1775" s="47">
        <v>0.05</v>
      </c>
      <c r="E1775" s="47" t="s">
        <v>153</v>
      </c>
      <c r="F1775" s="47">
        <v>9</v>
      </c>
      <c r="G1775" s="47" t="s">
        <v>153</v>
      </c>
      <c r="H1775" s="47">
        <v>5</v>
      </c>
      <c r="I1775" s="255" t="s">
        <v>184</v>
      </c>
      <c r="J1775" s="255"/>
      <c r="K1775" s="14" t="s">
        <v>154</v>
      </c>
      <c r="L1775" s="49">
        <f t="shared" si="130"/>
        <v>5.17</v>
      </c>
      <c r="M1775" s="51"/>
    </row>
    <row r="1776" spans="1:13" ht="14.25" customHeight="1" x14ac:dyDescent="0.2">
      <c r="A1776" s="101"/>
      <c r="B1776" s="47">
        <v>2.2999999999999998</v>
      </c>
      <c r="C1776" s="47" t="s">
        <v>153</v>
      </c>
      <c r="D1776" s="47">
        <v>0.03</v>
      </c>
      <c r="E1776" s="47" t="s">
        <v>153</v>
      </c>
      <c r="F1776" s="47">
        <v>18</v>
      </c>
      <c r="G1776" s="47" t="s">
        <v>153</v>
      </c>
      <c r="H1776" s="47">
        <v>5</v>
      </c>
      <c r="I1776" s="255"/>
      <c r="J1776" s="255"/>
      <c r="K1776" s="14" t="s">
        <v>154</v>
      </c>
      <c r="L1776" s="49">
        <f t="shared" si="130"/>
        <v>6.21</v>
      </c>
      <c r="M1776" s="51"/>
    </row>
    <row r="1777" spans="1:13" ht="12.75" customHeight="1" x14ac:dyDescent="0.2">
      <c r="A1777" s="101"/>
      <c r="B1777" s="47">
        <v>2.2999999999999998</v>
      </c>
      <c r="C1777" s="47" t="s">
        <v>153</v>
      </c>
      <c r="D1777" s="47">
        <v>0.05</v>
      </c>
      <c r="E1777" s="47" t="s">
        <v>153</v>
      </c>
      <c r="F1777" s="47">
        <v>9</v>
      </c>
      <c r="G1777" s="47" t="s">
        <v>153</v>
      </c>
      <c r="H1777" s="47">
        <v>6</v>
      </c>
      <c r="I1777" s="255" t="s">
        <v>183</v>
      </c>
      <c r="J1777" s="255"/>
      <c r="K1777" s="14" t="s">
        <v>154</v>
      </c>
      <c r="L1777" s="49">
        <f t="shared" si="130"/>
        <v>6.21</v>
      </c>
      <c r="M1777" s="51"/>
    </row>
    <row r="1778" spans="1:13" ht="14.25" customHeight="1" x14ac:dyDescent="0.2">
      <c r="A1778" s="101"/>
      <c r="B1778" s="47">
        <v>2.2999999999999998</v>
      </c>
      <c r="C1778" s="47" t="s">
        <v>153</v>
      </c>
      <c r="D1778" s="47">
        <v>0.03</v>
      </c>
      <c r="E1778" s="47" t="s">
        <v>153</v>
      </c>
      <c r="F1778" s="47">
        <v>18</v>
      </c>
      <c r="G1778" s="47" t="s">
        <v>153</v>
      </c>
      <c r="H1778" s="47">
        <v>6</v>
      </c>
      <c r="I1778" s="255"/>
      <c r="J1778" s="255"/>
      <c r="K1778" s="14" t="s">
        <v>154</v>
      </c>
      <c r="L1778" s="49">
        <f>TRUNC(B1778*D1778*F1778*H1778,2)</f>
        <v>7.45</v>
      </c>
      <c r="M1778" s="51"/>
    </row>
    <row r="1779" spans="1:13" ht="12.75" customHeight="1" x14ac:dyDescent="0.2">
      <c r="A1779" s="101"/>
      <c r="B1779" s="47">
        <v>2.2999999999999998</v>
      </c>
      <c r="C1779" s="47" t="s">
        <v>153</v>
      </c>
      <c r="D1779" s="47">
        <v>0.05</v>
      </c>
      <c r="E1779" s="47" t="s">
        <v>153</v>
      </c>
      <c r="F1779" s="47">
        <v>9</v>
      </c>
      <c r="G1779" s="47" t="s">
        <v>153</v>
      </c>
      <c r="H1779" s="47">
        <v>4</v>
      </c>
      <c r="I1779" s="255" t="s">
        <v>182</v>
      </c>
      <c r="J1779" s="255"/>
      <c r="K1779" s="14" t="s">
        <v>154</v>
      </c>
      <c r="L1779" s="49">
        <f t="shared" si="130"/>
        <v>4.1399999999999997</v>
      </c>
      <c r="M1779" s="51"/>
    </row>
    <row r="1780" spans="1:13" ht="14.25" customHeight="1" x14ac:dyDescent="0.2">
      <c r="A1780" s="101"/>
      <c r="B1780" s="47">
        <v>2.2999999999999998</v>
      </c>
      <c r="C1780" s="47" t="s">
        <v>153</v>
      </c>
      <c r="D1780" s="47">
        <v>0.03</v>
      </c>
      <c r="E1780" s="47" t="s">
        <v>153</v>
      </c>
      <c r="F1780" s="47">
        <v>18</v>
      </c>
      <c r="G1780" s="47" t="s">
        <v>153</v>
      </c>
      <c r="H1780" s="47">
        <v>4</v>
      </c>
      <c r="I1780" s="255"/>
      <c r="J1780" s="255"/>
      <c r="K1780" s="14" t="s">
        <v>154</v>
      </c>
      <c r="L1780" s="49">
        <f t="shared" si="130"/>
        <v>4.96</v>
      </c>
      <c r="M1780" s="51"/>
    </row>
    <row r="1781" spans="1:13" x14ac:dyDescent="0.2">
      <c r="A1781" s="101"/>
      <c r="B1781" s="47">
        <v>2.2999999999999998</v>
      </c>
      <c r="C1781" s="47" t="s">
        <v>153</v>
      </c>
      <c r="D1781" s="47">
        <v>0.05</v>
      </c>
      <c r="E1781" s="47" t="s">
        <v>153</v>
      </c>
      <c r="F1781" s="47">
        <v>9</v>
      </c>
      <c r="G1781" s="47" t="s">
        <v>153</v>
      </c>
      <c r="H1781" s="47">
        <v>6</v>
      </c>
      <c r="I1781" s="255" t="s">
        <v>181</v>
      </c>
      <c r="J1781" s="255"/>
      <c r="K1781" s="14" t="s">
        <v>154</v>
      </c>
      <c r="L1781" s="49">
        <f t="shared" si="130"/>
        <v>6.21</v>
      </c>
      <c r="M1781" s="51"/>
    </row>
    <row r="1782" spans="1:13" x14ac:dyDescent="0.2">
      <c r="A1782" s="101"/>
      <c r="B1782" s="47">
        <v>2.2999999999999998</v>
      </c>
      <c r="C1782" s="47" t="s">
        <v>153</v>
      </c>
      <c r="D1782" s="47">
        <v>0.03</v>
      </c>
      <c r="E1782" s="47" t="s">
        <v>153</v>
      </c>
      <c r="F1782" s="47">
        <v>18</v>
      </c>
      <c r="G1782" s="47" t="s">
        <v>153</v>
      </c>
      <c r="H1782" s="47">
        <v>6</v>
      </c>
      <c r="I1782" s="255"/>
      <c r="J1782" s="255"/>
      <c r="K1782" s="14" t="s">
        <v>154</v>
      </c>
      <c r="L1782" s="49">
        <f t="shared" si="130"/>
        <v>7.45</v>
      </c>
      <c r="M1782" s="51"/>
    </row>
    <row r="1783" spans="1:13" ht="14.25" customHeight="1" x14ac:dyDescent="0.2">
      <c r="A1783" s="101"/>
      <c r="B1783" s="256"/>
      <c r="C1783" s="256"/>
      <c r="D1783" s="256"/>
      <c r="E1783" s="256"/>
      <c r="F1783" s="256"/>
      <c r="G1783" s="256"/>
      <c r="H1783" s="256"/>
      <c r="I1783" s="256"/>
      <c r="J1783" s="256"/>
      <c r="K1783" s="14"/>
      <c r="L1783" s="12"/>
      <c r="M1783" s="51"/>
    </row>
    <row r="1784" spans="1:13" ht="34.5" customHeight="1" x14ac:dyDescent="0.2">
      <c r="A1784" s="101" t="str">
        <f>'ORÇAMENTO BASE'!A129</f>
        <v>9.14</v>
      </c>
      <c r="B1784" s="256" t="str">
        <f>'ORÇAMENTO BASE'!D129</f>
        <v>PINTURA VERNIZ (INCOLOR) POLIURETÂNICO (RESINA ALQUÍDICA MODIFICADA) EM MADEIRA, 3 DEMÃOS. AF_01/2021</v>
      </c>
      <c r="C1784" s="256"/>
      <c r="D1784" s="256"/>
      <c r="E1784" s="256"/>
      <c r="F1784" s="256"/>
      <c r="G1784" s="256"/>
      <c r="H1784" s="256"/>
      <c r="I1784" s="256"/>
      <c r="J1784" s="256"/>
      <c r="K1784" s="14"/>
      <c r="L1784" s="12" t="str">
        <f>'ORÇAMENTO BASE'!E129</f>
        <v>m²</v>
      </c>
      <c r="M1784" s="57">
        <f>SUM(L1786:L1795)</f>
        <v>61.460000000000008</v>
      </c>
    </row>
    <row r="1785" spans="1:13" ht="14.25" customHeight="1" x14ac:dyDescent="0.2">
      <c r="A1785" s="101"/>
      <c r="B1785" s="47" t="s">
        <v>159</v>
      </c>
      <c r="C1785" s="47" t="s">
        <v>153</v>
      </c>
      <c r="D1785" s="47" t="s">
        <v>161</v>
      </c>
      <c r="E1785" s="47" t="s">
        <v>153</v>
      </c>
      <c r="F1785" s="47" t="s">
        <v>286</v>
      </c>
      <c r="G1785" s="47" t="s">
        <v>153</v>
      </c>
      <c r="H1785" s="47" t="s">
        <v>152</v>
      </c>
      <c r="I1785" s="255" t="s">
        <v>160</v>
      </c>
      <c r="J1785" s="255"/>
      <c r="K1785" s="14"/>
      <c r="L1785" s="12"/>
      <c r="M1785" s="51"/>
    </row>
    <row r="1786" spans="1:13" ht="14.25" customHeight="1" x14ac:dyDescent="0.2">
      <c r="A1786" s="101"/>
      <c r="B1786" s="47">
        <v>2.2999999999999998</v>
      </c>
      <c r="C1786" s="47" t="s">
        <v>153</v>
      </c>
      <c r="D1786" s="47">
        <v>0.05</v>
      </c>
      <c r="E1786" s="47" t="s">
        <v>153</v>
      </c>
      <c r="F1786" s="47">
        <v>9</v>
      </c>
      <c r="G1786" s="47" t="s">
        <v>153</v>
      </c>
      <c r="H1786" s="47">
        <v>6</v>
      </c>
      <c r="I1786" s="255" t="s">
        <v>185</v>
      </c>
      <c r="J1786" s="255"/>
      <c r="K1786" s="14" t="s">
        <v>154</v>
      </c>
      <c r="L1786" s="49">
        <f>TRUNC(B1786*D1786*F1786*H1786,2)</f>
        <v>6.21</v>
      </c>
      <c r="M1786" s="51"/>
    </row>
    <row r="1787" spans="1:13" ht="14.25" customHeight="1" x14ac:dyDescent="0.2">
      <c r="A1787" s="101"/>
      <c r="B1787" s="47">
        <v>2.2999999999999998</v>
      </c>
      <c r="C1787" s="47" t="s">
        <v>153</v>
      </c>
      <c r="D1787" s="47">
        <v>0.03</v>
      </c>
      <c r="E1787" s="47" t="s">
        <v>153</v>
      </c>
      <c r="F1787" s="47">
        <v>18</v>
      </c>
      <c r="G1787" s="47" t="s">
        <v>153</v>
      </c>
      <c r="H1787" s="47">
        <v>6</v>
      </c>
      <c r="I1787" s="255"/>
      <c r="J1787" s="255"/>
      <c r="K1787" s="14" t="s">
        <v>154</v>
      </c>
      <c r="L1787" s="49">
        <f t="shared" ref="L1787:L1795" si="131">TRUNC(B1787*D1787*F1787*H1787,2)</f>
        <v>7.45</v>
      </c>
      <c r="M1787" s="51"/>
    </row>
    <row r="1788" spans="1:13" x14ac:dyDescent="0.2">
      <c r="A1788" s="101"/>
      <c r="B1788" s="47">
        <v>2.2999999999999998</v>
      </c>
      <c r="C1788" s="47" t="s">
        <v>153</v>
      </c>
      <c r="D1788" s="47">
        <v>0.05</v>
      </c>
      <c r="E1788" s="47" t="s">
        <v>153</v>
      </c>
      <c r="F1788" s="47">
        <v>9</v>
      </c>
      <c r="G1788" s="47" t="s">
        <v>153</v>
      </c>
      <c r="H1788" s="47">
        <v>5</v>
      </c>
      <c r="I1788" s="255" t="s">
        <v>184</v>
      </c>
      <c r="J1788" s="255"/>
      <c r="K1788" s="14" t="s">
        <v>154</v>
      </c>
      <c r="L1788" s="49">
        <f t="shared" si="131"/>
        <v>5.17</v>
      </c>
      <c r="M1788" s="51"/>
    </row>
    <row r="1789" spans="1:13" x14ac:dyDescent="0.2">
      <c r="A1789" s="101"/>
      <c r="B1789" s="47">
        <v>2.2999999999999998</v>
      </c>
      <c r="C1789" s="47" t="s">
        <v>153</v>
      </c>
      <c r="D1789" s="47">
        <v>0.03</v>
      </c>
      <c r="E1789" s="47" t="s">
        <v>153</v>
      </c>
      <c r="F1789" s="47">
        <v>18</v>
      </c>
      <c r="G1789" s="47" t="s">
        <v>153</v>
      </c>
      <c r="H1789" s="47">
        <v>5</v>
      </c>
      <c r="I1789" s="255"/>
      <c r="J1789" s="255"/>
      <c r="K1789" s="14" t="s">
        <v>154</v>
      </c>
      <c r="L1789" s="49">
        <f t="shared" si="131"/>
        <v>6.21</v>
      </c>
      <c r="M1789" s="51"/>
    </row>
    <row r="1790" spans="1:13" x14ac:dyDescent="0.2">
      <c r="A1790" s="101"/>
      <c r="B1790" s="47">
        <v>2.2999999999999998</v>
      </c>
      <c r="C1790" s="47" t="s">
        <v>153</v>
      </c>
      <c r="D1790" s="47">
        <v>0.05</v>
      </c>
      <c r="E1790" s="47" t="s">
        <v>153</v>
      </c>
      <c r="F1790" s="47">
        <v>9</v>
      </c>
      <c r="G1790" s="47" t="s">
        <v>153</v>
      </c>
      <c r="H1790" s="47">
        <v>6</v>
      </c>
      <c r="I1790" s="255" t="s">
        <v>183</v>
      </c>
      <c r="J1790" s="255"/>
      <c r="K1790" s="14" t="s">
        <v>154</v>
      </c>
      <c r="L1790" s="49">
        <f t="shared" si="131"/>
        <v>6.21</v>
      </c>
      <c r="M1790" s="51"/>
    </row>
    <row r="1791" spans="1:13" x14ac:dyDescent="0.2">
      <c r="A1791" s="101"/>
      <c r="B1791" s="47">
        <v>2.2999999999999998</v>
      </c>
      <c r="C1791" s="47" t="s">
        <v>153</v>
      </c>
      <c r="D1791" s="47">
        <v>0.03</v>
      </c>
      <c r="E1791" s="47" t="s">
        <v>153</v>
      </c>
      <c r="F1791" s="47">
        <v>18</v>
      </c>
      <c r="G1791" s="47" t="s">
        <v>153</v>
      </c>
      <c r="H1791" s="47">
        <v>6</v>
      </c>
      <c r="I1791" s="255"/>
      <c r="J1791" s="255"/>
      <c r="K1791" s="14" t="s">
        <v>154</v>
      </c>
      <c r="L1791" s="49">
        <f t="shared" si="131"/>
        <v>7.45</v>
      </c>
      <c r="M1791" s="51"/>
    </row>
    <row r="1792" spans="1:13" x14ac:dyDescent="0.2">
      <c r="A1792" s="101"/>
      <c r="B1792" s="47">
        <v>2.2999999999999998</v>
      </c>
      <c r="C1792" s="47" t="s">
        <v>153</v>
      </c>
      <c r="D1792" s="47">
        <v>0.05</v>
      </c>
      <c r="E1792" s="47" t="s">
        <v>153</v>
      </c>
      <c r="F1792" s="47">
        <v>9</v>
      </c>
      <c r="G1792" s="47" t="s">
        <v>153</v>
      </c>
      <c r="H1792" s="47">
        <v>4</v>
      </c>
      <c r="I1792" s="255" t="s">
        <v>182</v>
      </c>
      <c r="J1792" s="255"/>
      <c r="K1792" s="14" t="s">
        <v>154</v>
      </c>
      <c r="L1792" s="49">
        <f t="shared" si="131"/>
        <v>4.1399999999999997</v>
      </c>
      <c r="M1792" s="51"/>
    </row>
    <row r="1793" spans="1:13" x14ac:dyDescent="0.2">
      <c r="A1793" s="101"/>
      <c r="B1793" s="47">
        <v>2.2999999999999998</v>
      </c>
      <c r="C1793" s="47" t="s">
        <v>153</v>
      </c>
      <c r="D1793" s="47">
        <v>0.03</v>
      </c>
      <c r="E1793" s="47" t="s">
        <v>153</v>
      </c>
      <c r="F1793" s="47">
        <v>18</v>
      </c>
      <c r="G1793" s="47" t="s">
        <v>153</v>
      </c>
      <c r="H1793" s="47">
        <v>4</v>
      </c>
      <c r="I1793" s="255"/>
      <c r="J1793" s="255"/>
      <c r="K1793" s="14" t="s">
        <v>154</v>
      </c>
      <c r="L1793" s="49">
        <f t="shared" si="131"/>
        <v>4.96</v>
      </c>
      <c r="M1793" s="51"/>
    </row>
    <row r="1794" spans="1:13" x14ac:dyDescent="0.2">
      <c r="A1794" s="101"/>
      <c r="B1794" s="47">
        <v>2.2999999999999998</v>
      </c>
      <c r="C1794" s="47" t="s">
        <v>153</v>
      </c>
      <c r="D1794" s="47">
        <v>0.05</v>
      </c>
      <c r="E1794" s="47" t="s">
        <v>153</v>
      </c>
      <c r="F1794" s="47">
        <v>9</v>
      </c>
      <c r="G1794" s="47" t="s">
        <v>153</v>
      </c>
      <c r="H1794" s="47">
        <v>6</v>
      </c>
      <c r="I1794" s="255" t="s">
        <v>181</v>
      </c>
      <c r="J1794" s="255"/>
      <c r="K1794" s="14" t="s">
        <v>154</v>
      </c>
      <c r="L1794" s="49">
        <f t="shared" si="131"/>
        <v>6.21</v>
      </c>
      <c r="M1794" s="51"/>
    </row>
    <row r="1795" spans="1:13" x14ac:dyDescent="0.2">
      <c r="A1795" s="101"/>
      <c r="B1795" s="47">
        <v>2.2999999999999998</v>
      </c>
      <c r="C1795" s="47" t="s">
        <v>153</v>
      </c>
      <c r="D1795" s="47">
        <v>0.03</v>
      </c>
      <c r="E1795" s="47" t="s">
        <v>153</v>
      </c>
      <c r="F1795" s="47">
        <v>18</v>
      </c>
      <c r="G1795" s="47" t="s">
        <v>153</v>
      </c>
      <c r="H1795" s="47">
        <v>6</v>
      </c>
      <c r="I1795" s="255"/>
      <c r="J1795" s="255"/>
      <c r="K1795" s="14" t="s">
        <v>154</v>
      </c>
      <c r="L1795" s="49">
        <f t="shared" si="131"/>
        <v>7.45</v>
      </c>
      <c r="M1795" s="51"/>
    </row>
    <row r="1796" spans="1:13" x14ac:dyDescent="0.2">
      <c r="A1796" s="101"/>
      <c r="B1796" s="14"/>
      <c r="C1796" s="14"/>
      <c r="D1796" s="14"/>
      <c r="E1796" s="14"/>
      <c r="F1796" s="14"/>
      <c r="G1796" s="14"/>
      <c r="H1796" s="14"/>
      <c r="I1796" s="14"/>
      <c r="J1796" s="14"/>
      <c r="K1796" s="8"/>
      <c r="L1796" s="12"/>
      <c r="M1796" s="51"/>
    </row>
    <row r="1797" spans="1:13" ht="21" customHeight="1" x14ac:dyDescent="0.2">
      <c r="A1797" s="63">
        <f>'ORÇAMENTO BASE'!A131</f>
        <v>10</v>
      </c>
      <c r="B1797" s="263" t="str">
        <f>'ORÇAMENTO BASE'!D131</f>
        <v>ACESSÓRIOS</v>
      </c>
      <c r="C1797" s="263"/>
      <c r="D1797" s="263"/>
      <c r="E1797" s="263"/>
      <c r="F1797" s="263"/>
      <c r="G1797" s="263"/>
      <c r="H1797" s="263"/>
      <c r="I1797" s="263"/>
      <c r="J1797" s="263"/>
      <c r="K1797" s="18"/>
      <c r="L1797" s="19"/>
      <c r="M1797" s="64"/>
    </row>
    <row r="1798" spans="1:13" ht="47.25" customHeight="1" x14ac:dyDescent="0.2">
      <c r="A1798" s="101" t="str">
        <f>'ORÇAMENTO BASE'!A132</f>
        <v>10.1</v>
      </c>
      <c r="B1798" s="256" t="str">
        <f>'ORÇAMENTO BASE'!D132</f>
        <v>INSTALAÇÃO DE LIXEIRA METÁLICA, CAPACIDADE DE 60 L, EM TUBO DE AÇO CARBONO E CESTOS EM CHAPA DE AÇO COM PINTURA ELETROSTÁTICA, SOBRE PISO DE CONCRETO EXISTENTE. (REF. ITEM: 103307 SINAPI 09/2025)</v>
      </c>
      <c r="C1798" s="256"/>
      <c r="D1798" s="256"/>
      <c r="E1798" s="256"/>
      <c r="F1798" s="256"/>
      <c r="G1798" s="256"/>
      <c r="H1798" s="256"/>
      <c r="I1798" s="256"/>
      <c r="J1798" s="256"/>
      <c r="K1798" s="8"/>
      <c r="L1798" s="12" t="str">
        <f>'ORÇAMENTO BASE'!E132</f>
        <v>UN</v>
      </c>
      <c r="M1798" s="54">
        <f>SUM(L1800:L1804)</f>
        <v>17</v>
      </c>
    </row>
    <row r="1799" spans="1:13" ht="12.75" customHeight="1" x14ac:dyDescent="0.2">
      <c r="A1799" s="101"/>
      <c r="B1799" s="14" t="s">
        <v>152</v>
      </c>
      <c r="C1799" s="14"/>
      <c r="D1799" s="14"/>
      <c r="E1799" s="14"/>
      <c r="F1799" s="14"/>
      <c r="G1799" s="14"/>
      <c r="H1799" s="255" t="s">
        <v>160</v>
      </c>
      <c r="I1799" s="255"/>
      <c r="J1799" s="255"/>
      <c r="K1799" s="8"/>
      <c r="L1799" s="12"/>
      <c r="M1799" s="51"/>
    </row>
    <row r="1800" spans="1:13" ht="14.25" customHeight="1" x14ac:dyDescent="0.2">
      <c r="A1800" s="101"/>
      <c r="B1800" s="14">
        <v>3</v>
      </c>
      <c r="C1800" s="14"/>
      <c r="D1800" s="14"/>
      <c r="E1800" s="14"/>
      <c r="F1800" s="14"/>
      <c r="G1800" s="14"/>
      <c r="H1800" s="262" t="s">
        <v>185</v>
      </c>
      <c r="I1800" s="262"/>
      <c r="J1800" s="262"/>
      <c r="K1800" s="5" t="s">
        <v>154</v>
      </c>
      <c r="L1800" s="12">
        <f>TRUNC(B1800,2)</f>
        <v>3</v>
      </c>
      <c r="M1800" s="51"/>
    </row>
    <row r="1801" spans="1:13" x14ac:dyDescent="0.2">
      <c r="A1801" s="101"/>
      <c r="B1801" s="14">
        <v>3</v>
      </c>
      <c r="C1801" s="14"/>
      <c r="D1801" s="14"/>
      <c r="E1801" s="14"/>
      <c r="F1801" s="14"/>
      <c r="G1801" s="14"/>
      <c r="H1801" s="262" t="s">
        <v>184</v>
      </c>
      <c r="I1801" s="262"/>
      <c r="J1801" s="262"/>
      <c r="K1801" s="5" t="s">
        <v>154</v>
      </c>
      <c r="L1801" s="12">
        <f t="shared" ref="L1801:L1804" si="132">TRUNC(B1801,2)</f>
        <v>3</v>
      </c>
      <c r="M1801" s="51"/>
    </row>
    <row r="1802" spans="1:13" x14ac:dyDescent="0.2">
      <c r="A1802" s="101"/>
      <c r="B1802" s="14">
        <v>3</v>
      </c>
      <c r="C1802" s="14"/>
      <c r="D1802" s="14"/>
      <c r="E1802" s="14"/>
      <c r="F1802" s="14"/>
      <c r="G1802" s="14"/>
      <c r="H1802" s="262" t="s">
        <v>183</v>
      </c>
      <c r="I1802" s="262"/>
      <c r="J1802" s="262"/>
      <c r="K1802" s="5" t="s">
        <v>154</v>
      </c>
      <c r="L1802" s="12">
        <f t="shared" si="132"/>
        <v>3</v>
      </c>
      <c r="M1802" s="51"/>
    </row>
    <row r="1803" spans="1:13" x14ac:dyDescent="0.2">
      <c r="A1803" s="101"/>
      <c r="B1803" s="14">
        <v>4</v>
      </c>
      <c r="C1803" s="14"/>
      <c r="D1803" s="14"/>
      <c r="E1803" s="14"/>
      <c r="F1803" s="14"/>
      <c r="G1803" s="14"/>
      <c r="H1803" s="262" t="s">
        <v>182</v>
      </c>
      <c r="I1803" s="262"/>
      <c r="J1803" s="262"/>
      <c r="K1803" s="5" t="s">
        <v>154</v>
      </c>
      <c r="L1803" s="12">
        <f t="shared" si="132"/>
        <v>4</v>
      </c>
      <c r="M1803" s="51"/>
    </row>
    <row r="1804" spans="1:13" x14ac:dyDescent="0.2">
      <c r="A1804" s="101"/>
      <c r="B1804" s="14">
        <v>4</v>
      </c>
      <c r="C1804" s="14"/>
      <c r="D1804" s="14"/>
      <c r="E1804" s="14"/>
      <c r="F1804" s="14"/>
      <c r="G1804" s="14"/>
      <c r="H1804" s="262" t="s">
        <v>181</v>
      </c>
      <c r="I1804" s="262"/>
      <c r="J1804" s="262"/>
      <c r="K1804" s="5" t="s">
        <v>154</v>
      </c>
      <c r="L1804" s="12">
        <f t="shared" si="132"/>
        <v>4</v>
      </c>
      <c r="M1804" s="51"/>
    </row>
    <row r="1805" spans="1:13" x14ac:dyDescent="0.2">
      <c r="A1805" s="101"/>
      <c r="B1805" s="14"/>
      <c r="C1805" s="14"/>
      <c r="D1805" s="14"/>
      <c r="E1805" s="14"/>
      <c r="F1805" s="14"/>
      <c r="G1805" s="14"/>
      <c r="H1805" s="4"/>
      <c r="I1805" s="4"/>
      <c r="J1805" s="4"/>
      <c r="K1805" s="5"/>
      <c r="L1805" s="12"/>
      <c r="M1805" s="51"/>
    </row>
    <row r="1806" spans="1:13" x14ac:dyDescent="0.2">
      <c r="A1806" s="63">
        <f>'ORÇAMENTO BASE'!A134</f>
        <v>11</v>
      </c>
      <c r="B1806" s="263" t="str">
        <f>'ORÇAMENTO BASE'!D134</f>
        <v>MONUMENTO DE SÃO SEBASTIÃO</v>
      </c>
      <c r="C1806" s="263"/>
      <c r="D1806" s="263"/>
      <c r="E1806" s="263"/>
      <c r="F1806" s="263"/>
      <c r="G1806" s="263"/>
      <c r="H1806" s="263"/>
      <c r="I1806" s="263"/>
      <c r="J1806" s="263"/>
      <c r="K1806" s="18"/>
      <c r="L1806" s="19"/>
      <c r="M1806" s="64"/>
    </row>
    <row r="1807" spans="1:13" ht="30" customHeight="1" x14ac:dyDescent="0.2">
      <c r="A1807" s="101" t="str">
        <f>'ORÇAMENTO BASE'!A135</f>
        <v xml:space="preserve">11.1 </v>
      </c>
      <c r="B1807" s="256" t="str">
        <f>'ORÇAMENTO BASE'!D135</f>
        <v>ESCAVAÇÃO MANUAL DE VALA. AF_09/2024</v>
      </c>
      <c r="C1807" s="256"/>
      <c r="D1807" s="256"/>
      <c r="E1807" s="256"/>
      <c r="F1807" s="256"/>
      <c r="G1807" s="256"/>
      <c r="H1807" s="256"/>
      <c r="I1807" s="256"/>
      <c r="J1807" s="256"/>
      <c r="K1807" s="8"/>
      <c r="L1807" s="12" t="str">
        <f>'ORÇAMENTO BASE'!E135</f>
        <v>m³</v>
      </c>
      <c r="M1807" s="54">
        <f>L1809</f>
        <v>0.88</v>
      </c>
    </row>
    <row r="1808" spans="1:13" x14ac:dyDescent="0.2">
      <c r="A1808" s="101"/>
      <c r="B1808" s="14" t="s">
        <v>159</v>
      </c>
      <c r="C1808" s="14" t="s">
        <v>153</v>
      </c>
      <c r="D1808" s="14" t="s">
        <v>205</v>
      </c>
      <c r="E1808" s="14" t="s">
        <v>153</v>
      </c>
      <c r="F1808" s="14" t="s">
        <v>440</v>
      </c>
      <c r="G1808" s="14"/>
      <c r="H1808" s="255" t="s">
        <v>160</v>
      </c>
      <c r="I1808" s="255"/>
      <c r="J1808" s="255"/>
      <c r="K1808" s="8"/>
      <c r="L1808" s="12"/>
      <c r="M1808" s="54"/>
    </row>
    <row r="1809" spans="1:13" ht="41.25" customHeight="1" x14ac:dyDescent="0.2">
      <c r="A1809" s="101"/>
      <c r="B1809" s="14">
        <v>1.4</v>
      </c>
      <c r="C1809" s="14" t="s">
        <v>153</v>
      </c>
      <c r="D1809" s="14">
        <v>1.4</v>
      </c>
      <c r="E1809" s="14" t="s">
        <v>153</v>
      </c>
      <c r="F1809" s="14">
        <v>0.45</v>
      </c>
      <c r="G1809" s="14"/>
      <c r="H1809" s="256" t="s">
        <v>567</v>
      </c>
      <c r="I1809" s="256"/>
      <c r="J1809" s="256"/>
      <c r="K1809" s="5" t="s">
        <v>154</v>
      </c>
      <c r="L1809" s="12">
        <f>TRUNC(B1809*D1809*F1809,2)</f>
        <v>0.88</v>
      </c>
      <c r="M1809" s="54"/>
    </row>
    <row r="1810" spans="1:13" ht="14.25" customHeight="1" x14ac:dyDescent="0.2">
      <c r="A1810" s="101"/>
      <c r="B1810" s="256"/>
      <c r="C1810" s="256"/>
      <c r="D1810" s="256"/>
      <c r="E1810" s="256"/>
      <c r="F1810" s="256"/>
      <c r="G1810" s="256"/>
      <c r="H1810" s="256"/>
      <c r="I1810" s="256"/>
      <c r="J1810" s="256"/>
      <c r="K1810" s="8"/>
      <c r="L1810" s="12"/>
      <c r="M1810" s="54"/>
    </row>
    <row r="1811" spans="1:13" ht="34.5" customHeight="1" x14ac:dyDescent="0.2">
      <c r="A1811" s="101" t="str">
        <f>'ORÇAMENTO BASE'!A136</f>
        <v>11.2</v>
      </c>
      <c r="B1811" s="256" t="str">
        <f>'ORÇAMENTO BASE'!D136</f>
        <v>PREPARO DE FUNDO DE VALA COM LARGURA MENOR QUE 1,5 M (ACERTO DO SOLO NATURAL), EM LOCAL COM NÍVEL BAIXO DE INTERFERÊNCIA. AF_01/2026</v>
      </c>
      <c r="C1811" s="256"/>
      <c r="D1811" s="256"/>
      <c r="E1811" s="256"/>
      <c r="F1811" s="256"/>
      <c r="G1811" s="256"/>
      <c r="H1811" s="256"/>
      <c r="I1811" s="256"/>
      <c r="J1811" s="256"/>
      <c r="K1811" s="8"/>
      <c r="L1811" s="12" t="str">
        <f>'ORÇAMENTO BASE'!E136</f>
        <v>m²</v>
      </c>
      <c r="M1811" s="54">
        <f>L1813</f>
        <v>1.44</v>
      </c>
    </row>
    <row r="1812" spans="1:13" x14ac:dyDescent="0.2">
      <c r="A1812" s="101"/>
      <c r="B1812" s="14" t="s">
        <v>159</v>
      </c>
      <c r="C1812" s="14" t="s">
        <v>153</v>
      </c>
      <c r="D1812" s="14" t="s">
        <v>205</v>
      </c>
      <c r="E1812" s="14"/>
      <c r="F1812" s="14"/>
      <c r="G1812" s="14"/>
      <c r="H1812" s="255" t="s">
        <v>160</v>
      </c>
      <c r="I1812" s="255"/>
      <c r="J1812" s="255"/>
      <c r="K1812" s="8"/>
      <c r="L1812" s="12"/>
      <c r="M1812" s="51"/>
    </row>
    <row r="1813" spans="1:13" x14ac:dyDescent="0.2">
      <c r="A1813" s="101"/>
      <c r="B1813" s="14">
        <v>1.2</v>
      </c>
      <c r="C1813" s="14" t="s">
        <v>153</v>
      </c>
      <c r="D1813" s="14">
        <v>1.2</v>
      </c>
      <c r="E1813" s="14"/>
      <c r="F1813" s="14"/>
      <c r="G1813" s="14"/>
      <c r="H1813" s="256" t="s">
        <v>570</v>
      </c>
      <c r="I1813" s="256"/>
      <c r="J1813" s="256"/>
      <c r="K1813" s="5" t="s">
        <v>154</v>
      </c>
      <c r="L1813" s="12">
        <f>TRUNC(B1813*D1813,2)</f>
        <v>1.44</v>
      </c>
      <c r="M1813" s="51"/>
    </row>
    <row r="1814" spans="1:13" ht="14.25" customHeight="1" x14ac:dyDescent="0.2">
      <c r="A1814" s="101"/>
      <c r="B1814" s="256"/>
      <c r="C1814" s="256"/>
      <c r="D1814" s="256"/>
      <c r="E1814" s="256"/>
      <c r="F1814" s="256"/>
      <c r="G1814" s="256"/>
      <c r="H1814" s="256"/>
      <c r="I1814" s="256"/>
      <c r="J1814" s="256"/>
      <c r="K1814" s="8"/>
      <c r="L1814" s="12"/>
      <c r="M1814" s="51"/>
    </row>
    <row r="1815" spans="1:13" ht="30" customHeight="1" x14ac:dyDescent="0.2">
      <c r="A1815" s="101" t="str">
        <f>'ORÇAMENTO BASE'!A137</f>
        <v>11.3</v>
      </c>
      <c r="B1815" s="256" t="str">
        <f>'ORÇAMENTO BASE'!D137</f>
        <v>CONCRETO MAGRO PARA LASTRO, TRAÇO 1:4,5:4,5 (EM MASSA SECA DE CIMENTO/ AREIA MÉDIA/ BRITA 1) - PREPARO MECÂNICO COM BETONEIRA 600 L. AF_05/2021</v>
      </c>
      <c r="C1815" s="256"/>
      <c r="D1815" s="256"/>
      <c r="E1815" s="256"/>
      <c r="F1815" s="256"/>
      <c r="G1815" s="256"/>
      <c r="H1815" s="256"/>
      <c r="I1815" s="256"/>
      <c r="J1815" s="256"/>
      <c r="K1815" s="8"/>
      <c r="L1815" s="12" t="str">
        <f>'ORÇAMENTO BASE'!E137</f>
        <v>m³</v>
      </c>
      <c r="M1815" s="54">
        <f>SUM(L1817:L1818)</f>
        <v>0.08</v>
      </c>
    </row>
    <row r="1816" spans="1:13" x14ac:dyDescent="0.2">
      <c r="A1816" s="101"/>
      <c r="B1816" s="14" t="s">
        <v>159</v>
      </c>
      <c r="C1816" s="14" t="s">
        <v>153</v>
      </c>
      <c r="D1816" s="14" t="s">
        <v>205</v>
      </c>
      <c r="E1816" s="14" t="s">
        <v>153</v>
      </c>
      <c r="F1816" s="14" t="s">
        <v>215</v>
      </c>
      <c r="G1816" s="14"/>
      <c r="H1816" s="255" t="s">
        <v>160</v>
      </c>
      <c r="I1816" s="255"/>
      <c r="J1816" s="255"/>
      <c r="K1816" s="8"/>
      <c r="L1816" s="12"/>
      <c r="M1816" s="51"/>
    </row>
    <row r="1817" spans="1:13" ht="27" customHeight="1" x14ac:dyDescent="0.2">
      <c r="A1817" s="101"/>
      <c r="B1817" s="14">
        <v>1.2</v>
      </c>
      <c r="C1817" s="14" t="s">
        <v>153</v>
      </c>
      <c r="D1817" s="14">
        <v>1.2</v>
      </c>
      <c r="E1817" s="14" t="s">
        <v>153</v>
      </c>
      <c r="F1817" s="14">
        <v>0.05</v>
      </c>
      <c r="G1817" s="14"/>
      <c r="H1817" s="256" t="s">
        <v>571</v>
      </c>
      <c r="I1817" s="256"/>
      <c r="J1817" s="256"/>
      <c r="K1817" s="5" t="s">
        <v>154</v>
      </c>
      <c r="L1817" s="12">
        <f>TRUNC(B1817*D1817*F1817,2)</f>
        <v>7.0000000000000007E-2</v>
      </c>
      <c r="M1817" s="51"/>
    </row>
    <row r="1818" spans="1:13" ht="27" customHeight="1" x14ac:dyDescent="0.2">
      <c r="A1818" s="101"/>
      <c r="B1818" s="14">
        <v>1.2</v>
      </c>
      <c r="C1818" s="14" t="s">
        <v>153</v>
      </c>
      <c r="D1818" s="14">
        <v>0.2</v>
      </c>
      <c r="E1818" s="14" t="s">
        <v>153</v>
      </c>
      <c r="F1818" s="14">
        <v>0.05</v>
      </c>
      <c r="G1818" s="14"/>
      <c r="H1818" s="257" t="s">
        <v>602</v>
      </c>
      <c r="I1818" s="258"/>
      <c r="J1818" s="259"/>
      <c r="K1818" s="5" t="s">
        <v>154</v>
      </c>
      <c r="L1818" s="12">
        <f>TRUNC(B1818*D1818*F1818,2)</f>
        <v>0.01</v>
      </c>
      <c r="M1818" s="51"/>
    </row>
    <row r="1819" spans="1:13" ht="14.25" customHeight="1" x14ac:dyDescent="0.2">
      <c r="A1819" s="101"/>
      <c r="B1819" s="256"/>
      <c r="C1819" s="256"/>
      <c r="D1819" s="256"/>
      <c r="E1819" s="256"/>
      <c r="F1819" s="256"/>
      <c r="G1819" s="256"/>
      <c r="H1819" s="256"/>
      <c r="I1819" s="256"/>
      <c r="J1819" s="256"/>
      <c r="K1819" s="8"/>
      <c r="L1819" s="12"/>
      <c r="M1819" s="51"/>
    </row>
    <row r="1820" spans="1:13" ht="36" customHeight="1" x14ac:dyDescent="0.2">
      <c r="A1820" s="101" t="str">
        <f>'ORÇAMENTO BASE'!A138</f>
        <v>11.4</v>
      </c>
      <c r="B1820" s="256" t="str">
        <f>'ORÇAMENTO BASE'!D138</f>
        <v>FABRICAÇÃO, MONTAGEM E DESMONTAGEM DE FÔRMA PARA BLOCO DE COROAMENTO, EM MADEIRA SERRADA, E=25 MM, 4 UTILIZAÇÕES. AF_01/2024</v>
      </c>
      <c r="C1820" s="256"/>
      <c r="D1820" s="256"/>
      <c r="E1820" s="256"/>
      <c r="F1820" s="256"/>
      <c r="G1820" s="256"/>
      <c r="H1820" s="256"/>
      <c r="I1820" s="256"/>
      <c r="J1820" s="256"/>
      <c r="K1820" s="8"/>
      <c r="L1820" s="12" t="str">
        <f>'ORÇAMENTO BASE'!E138</f>
        <v>m²</v>
      </c>
      <c r="M1820" s="54">
        <f>L1822</f>
        <v>2.16</v>
      </c>
    </row>
    <row r="1821" spans="1:13" x14ac:dyDescent="0.2">
      <c r="A1821" s="101"/>
      <c r="B1821" s="14" t="s">
        <v>159</v>
      </c>
      <c r="C1821" s="14" t="s">
        <v>153</v>
      </c>
      <c r="D1821" s="14" t="s">
        <v>161</v>
      </c>
      <c r="E1821" s="14" t="s">
        <v>153</v>
      </c>
      <c r="F1821" s="14" t="s">
        <v>286</v>
      </c>
      <c r="G1821" s="14"/>
      <c r="H1821" s="255" t="s">
        <v>160</v>
      </c>
      <c r="I1821" s="255"/>
      <c r="J1821" s="255"/>
      <c r="K1821" s="8"/>
      <c r="L1821" s="12"/>
      <c r="M1821" s="51"/>
    </row>
    <row r="1822" spans="1:13" x14ac:dyDescent="0.2">
      <c r="A1822" s="101"/>
      <c r="B1822" s="14">
        <v>1.2</v>
      </c>
      <c r="C1822" s="14" t="s">
        <v>153</v>
      </c>
      <c r="D1822" s="14">
        <v>0.45</v>
      </c>
      <c r="E1822" s="14" t="s">
        <v>153</v>
      </c>
      <c r="F1822" s="14">
        <v>4</v>
      </c>
      <c r="G1822" s="14"/>
      <c r="H1822" s="256" t="s">
        <v>569</v>
      </c>
      <c r="I1822" s="256"/>
      <c r="J1822" s="256"/>
      <c r="K1822" s="5" t="s">
        <v>154</v>
      </c>
      <c r="L1822" s="12">
        <f>TRUNC(B1822*D1822*F1822,2)</f>
        <v>2.16</v>
      </c>
      <c r="M1822" s="51"/>
    </row>
    <row r="1823" spans="1:13" ht="14.25" customHeight="1" x14ac:dyDescent="0.2">
      <c r="A1823" s="101"/>
      <c r="B1823" s="256"/>
      <c r="C1823" s="256"/>
      <c r="D1823" s="256"/>
      <c r="E1823" s="256"/>
      <c r="F1823" s="256"/>
      <c r="G1823" s="256"/>
      <c r="H1823" s="256"/>
      <c r="I1823" s="256"/>
      <c r="J1823" s="256"/>
      <c r="K1823" s="8"/>
      <c r="L1823" s="12"/>
      <c r="M1823" s="51"/>
    </row>
    <row r="1824" spans="1:13" ht="42.75" customHeight="1" x14ac:dyDescent="0.2">
      <c r="A1824" s="101" t="str">
        <f>'ORÇAMENTO BASE'!A139</f>
        <v>11.5</v>
      </c>
      <c r="B1824" s="256" t="str">
        <f>'ORÇAMENTO BASE'!D139</f>
        <v>MONTAGEM E DESMONTAGEM DE FÔRMA DE PILARES RETANGULARES E ESTRUTURAS SIMILARES, PÉ-DIREITO SIMPLES, EM CHAPA DE MADEIRA COMPENSADA PLASTIFICADA, 18 UTILIZAÇÕES. AF_09/2020</v>
      </c>
      <c r="C1824" s="256"/>
      <c r="D1824" s="256"/>
      <c r="E1824" s="256"/>
      <c r="F1824" s="256"/>
      <c r="G1824" s="256"/>
      <c r="H1824" s="256"/>
      <c r="I1824" s="256"/>
      <c r="J1824" s="256"/>
      <c r="K1824" s="8"/>
      <c r="L1824" s="12" t="str">
        <f>'ORÇAMENTO BASE'!E139</f>
        <v>m²</v>
      </c>
      <c r="M1824" s="54">
        <f>SUM(L1826:L1827)</f>
        <v>4.3499999999999996</v>
      </c>
    </row>
    <row r="1825" spans="1:13" ht="14.25" customHeight="1" x14ac:dyDescent="0.2">
      <c r="A1825" s="101"/>
      <c r="B1825" s="14" t="s">
        <v>205</v>
      </c>
      <c r="C1825" s="14" t="s">
        <v>153</v>
      </c>
      <c r="D1825" s="14" t="s">
        <v>161</v>
      </c>
      <c r="E1825" s="14" t="s">
        <v>153</v>
      </c>
      <c r="F1825" s="14" t="s">
        <v>286</v>
      </c>
      <c r="G1825" s="14" t="s">
        <v>153</v>
      </c>
      <c r="H1825" s="47" t="s">
        <v>152</v>
      </c>
      <c r="I1825" s="255" t="s">
        <v>160</v>
      </c>
      <c r="J1825" s="255"/>
      <c r="K1825" s="8"/>
      <c r="L1825" s="12"/>
      <c r="M1825" s="51"/>
    </row>
    <row r="1826" spans="1:13" x14ac:dyDescent="0.2">
      <c r="A1826" s="101"/>
      <c r="B1826" s="14">
        <v>0.14000000000000001</v>
      </c>
      <c r="C1826" s="14" t="s">
        <v>153</v>
      </c>
      <c r="D1826" s="14">
        <v>1.6</v>
      </c>
      <c r="E1826" s="14" t="s">
        <v>153</v>
      </c>
      <c r="F1826" s="14">
        <v>2</v>
      </c>
      <c r="G1826" s="14" t="s">
        <v>153</v>
      </c>
      <c r="H1826" s="14">
        <v>4</v>
      </c>
      <c r="I1826" s="255" t="s">
        <v>568</v>
      </c>
      <c r="J1826" s="255"/>
      <c r="K1826" s="5" t="s">
        <v>154</v>
      </c>
      <c r="L1826" s="12">
        <f>TRUNC(B1826*D1826*F1826*H1826,2)</f>
        <v>1.79</v>
      </c>
      <c r="M1826" s="51"/>
    </row>
    <row r="1827" spans="1:13" x14ac:dyDescent="0.2">
      <c r="A1827" s="101"/>
      <c r="B1827" s="14">
        <v>0.2</v>
      </c>
      <c r="C1827" s="14" t="s">
        <v>153</v>
      </c>
      <c r="D1827" s="14">
        <v>1.6</v>
      </c>
      <c r="E1827" s="14" t="s">
        <v>153</v>
      </c>
      <c r="F1827" s="14">
        <v>2</v>
      </c>
      <c r="G1827" s="14" t="s">
        <v>153</v>
      </c>
      <c r="H1827" s="14">
        <v>4</v>
      </c>
      <c r="I1827" s="255" t="s">
        <v>568</v>
      </c>
      <c r="J1827" s="255"/>
      <c r="K1827" s="5" t="s">
        <v>154</v>
      </c>
      <c r="L1827" s="12">
        <f>TRUNC(B1827*D1827*F1827*H1827,2)</f>
        <v>2.56</v>
      </c>
      <c r="M1827" s="51"/>
    </row>
    <row r="1828" spans="1:13" ht="14.25" customHeight="1" x14ac:dyDescent="0.2">
      <c r="A1828" s="101"/>
      <c r="B1828" s="256"/>
      <c r="C1828" s="256"/>
      <c r="D1828" s="256"/>
      <c r="E1828" s="256"/>
      <c r="F1828" s="256"/>
      <c r="G1828" s="256"/>
      <c r="H1828" s="256"/>
      <c r="I1828" s="256"/>
      <c r="J1828" s="256"/>
      <c r="K1828" s="8"/>
      <c r="L1828" s="12"/>
      <c r="M1828" s="51"/>
    </row>
    <row r="1829" spans="1:13" ht="30" customHeight="1" x14ac:dyDescent="0.2">
      <c r="A1829" s="101" t="str">
        <f>'ORÇAMENTO BASE'!A140</f>
        <v>11.6</v>
      </c>
      <c r="B1829" s="256" t="str">
        <f>'ORÇAMENTO BASE'!D140</f>
        <v>MONTAGEM E DESMONTAGEM DE FÔRMA DE LAJE MACIÇA, PÉ-DIREITO SIMPLES, EM CHAPA DE MADEIRA COMPENSADA PLASTIFICADA, 18 UTILIZAÇÕES. AF_09/2020</v>
      </c>
      <c r="C1829" s="256"/>
      <c r="D1829" s="256"/>
      <c r="E1829" s="256"/>
      <c r="F1829" s="256"/>
      <c r="G1829" s="256"/>
      <c r="H1829" s="256"/>
      <c r="I1829" s="256"/>
      <c r="J1829" s="256"/>
      <c r="K1829" s="8"/>
      <c r="L1829" s="12" t="str">
        <f>'ORÇAMENTO BASE'!E140</f>
        <v>m²</v>
      </c>
      <c r="M1829" s="54">
        <f>SUM(L1831:L1834)</f>
        <v>0.6</v>
      </c>
    </row>
    <row r="1830" spans="1:13" x14ac:dyDescent="0.2">
      <c r="A1830" s="101"/>
      <c r="B1830" s="14" t="s">
        <v>159</v>
      </c>
      <c r="C1830" s="14" t="s">
        <v>153</v>
      </c>
      <c r="D1830" s="14" t="s">
        <v>205</v>
      </c>
      <c r="E1830" s="14" t="s">
        <v>153</v>
      </c>
      <c r="F1830" s="14" t="s">
        <v>152</v>
      </c>
      <c r="G1830" s="14"/>
      <c r="H1830" s="255" t="s">
        <v>160</v>
      </c>
      <c r="I1830" s="255"/>
      <c r="J1830" s="255"/>
      <c r="K1830" s="8"/>
      <c r="L1830" s="12"/>
      <c r="M1830" s="51"/>
    </row>
    <row r="1831" spans="1:13" x14ac:dyDescent="0.2">
      <c r="A1831" s="101"/>
      <c r="B1831" s="14">
        <v>0.6</v>
      </c>
      <c r="C1831" s="14" t="s">
        <v>153</v>
      </c>
      <c r="D1831" s="14">
        <v>0.6</v>
      </c>
      <c r="E1831" s="14" t="s">
        <v>153</v>
      </c>
      <c r="F1831" s="14">
        <v>1</v>
      </c>
      <c r="G1831" s="14"/>
      <c r="H1831" s="256" t="s">
        <v>572</v>
      </c>
      <c r="I1831" s="256"/>
      <c r="J1831" s="256"/>
      <c r="K1831" s="5" t="s">
        <v>154</v>
      </c>
      <c r="L1831" s="12">
        <f>TRUNC(B1831*D1831*F1831,2)</f>
        <v>0.36</v>
      </c>
      <c r="M1831" s="51"/>
    </row>
    <row r="1832" spans="1:13" ht="14.25" customHeight="1" x14ac:dyDescent="0.2">
      <c r="A1832" s="101"/>
      <c r="B1832" s="14"/>
      <c r="C1832" s="14"/>
      <c r="D1832" s="14"/>
      <c r="E1832" s="14"/>
      <c r="F1832" s="14"/>
      <c r="G1832" s="14"/>
      <c r="H1832" s="257"/>
      <c r="I1832" s="258"/>
      <c r="J1832" s="259"/>
      <c r="K1832" s="5"/>
      <c r="L1832" s="12"/>
      <c r="M1832" s="51"/>
    </row>
    <row r="1833" spans="1:13" ht="14.25" customHeight="1" x14ac:dyDescent="0.2">
      <c r="A1833" s="101"/>
      <c r="B1833" s="14" t="s">
        <v>159</v>
      </c>
      <c r="C1833" s="14" t="s">
        <v>153</v>
      </c>
      <c r="D1833" s="14" t="s">
        <v>215</v>
      </c>
      <c r="E1833" s="14" t="s">
        <v>153</v>
      </c>
      <c r="F1833" s="14" t="s">
        <v>152</v>
      </c>
      <c r="G1833" s="14"/>
      <c r="H1833" s="255" t="s">
        <v>160</v>
      </c>
      <c r="I1833" s="255"/>
      <c r="J1833" s="255"/>
      <c r="K1833" s="5"/>
      <c r="L1833" s="12"/>
      <c r="M1833" s="51"/>
    </row>
    <row r="1834" spans="1:13" ht="14.25" customHeight="1" x14ac:dyDescent="0.2">
      <c r="A1834" s="101"/>
      <c r="B1834" s="14">
        <v>0.6</v>
      </c>
      <c r="C1834" s="14" t="s">
        <v>153</v>
      </c>
      <c r="D1834" s="14">
        <v>0.1</v>
      </c>
      <c r="E1834" s="14" t="s">
        <v>153</v>
      </c>
      <c r="F1834" s="14">
        <v>4</v>
      </c>
      <c r="G1834" s="14"/>
      <c r="H1834" s="256" t="s">
        <v>573</v>
      </c>
      <c r="I1834" s="256"/>
      <c r="J1834" s="256"/>
      <c r="K1834" s="5" t="s">
        <v>154</v>
      </c>
      <c r="L1834" s="12">
        <f>TRUNC(B1834*D1834*F1834,2)</f>
        <v>0.24</v>
      </c>
      <c r="M1834" s="51"/>
    </row>
    <row r="1835" spans="1:13" ht="14.25" customHeight="1" x14ac:dyDescent="0.2">
      <c r="A1835" s="101"/>
      <c r="B1835" s="256"/>
      <c r="C1835" s="256"/>
      <c r="D1835" s="256"/>
      <c r="E1835" s="256"/>
      <c r="F1835" s="256"/>
      <c r="G1835" s="256"/>
      <c r="H1835" s="256"/>
      <c r="I1835" s="256"/>
      <c r="J1835" s="256"/>
      <c r="K1835" s="8"/>
      <c r="L1835" s="12"/>
      <c r="M1835" s="51"/>
    </row>
    <row r="1836" spans="1:13" ht="26.25" customHeight="1" x14ac:dyDescent="0.2">
      <c r="A1836" s="101" t="str">
        <f>'ORÇAMENTO BASE'!A141</f>
        <v>11.7</v>
      </c>
      <c r="B1836" s="256" t="str">
        <f>'ORÇAMENTO BASE'!D141</f>
        <v>ARMAÇÃO DE BLOCO UTILIZANDO AÇO CA-50 DE 8 MM - MONTAGEM. AF_01/2024</v>
      </c>
      <c r="C1836" s="256"/>
      <c r="D1836" s="256"/>
      <c r="E1836" s="256"/>
      <c r="F1836" s="256"/>
      <c r="G1836" s="256"/>
      <c r="H1836" s="256"/>
      <c r="I1836" s="256"/>
      <c r="J1836" s="256"/>
      <c r="K1836" s="8"/>
      <c r="L1836" s="12" t="str">
        <f>'ORÇAMENTO BASE'!E141</f>
        <v>KG</v>
      </c>
      <c r="M1836" s="54">
        <f>L1838</f>
        <v>10</v>
      </c>
    </row>
    <row r="1837" spans="1:13" ht="14.25" customHeight="1" x14ac:dyDescent="0.2">
      <c r="A1837" s="101"/>
      <c r="B1837" s="14" t="s">
        <v>121</v>
      </c>
      <c r="C1837" s="14"/>
      <c r="D1837" s="14"/>
      <c r="E1837" s="14"/>
      <c r="F1837" s="14"/>
      <c r="G1837" s="14"/>
      <c r="H1837" s="255" t="s">
        <v>160</v>
      </c>
      <c r="I1837" s="255"/>
      <c r="J1837" s="255"/>
      <c r="K1837" s="8"/>
      <c r="L1837" s="12"/>
      <c r="M1837" s="51"/>
    </row>
    <row r="1838" spans="1:13" ht="45.75" customHeight="1" x14ac:dyDescent="0.2">
      <c r="A1838" s="101"/>
      <c r="B1838" s="14">
        <v>10</v>
      </c>
      <c r="C1838" s="14"/>
      <c r="D1838" s="14"/>
      <c r="E1838" s="14"/>
      <c r="F1838" s="14"/>
      <c r="G1838" s="14"/>
      <c r="H1838" s="256" t="s">
        <v>574</v>
      </c>
      <c r="I1838" s="256"/>
      <c r="J1838" s="256"/>
      <c r="K1838" s="5" t="s">
        <v>154</v>
      </c>
      <c r="L1838" s="12">
        <f>TRUNC(B1838,2)</f>
        <v>10</v>
      </c>
      <c r="M1838" s="51"/>
    </row>
    <row r="1839" spans="1:13" ht="14.25" customHeight="1" x14ac:dyDescent="0.2">
      <c r="A1839" s="101"/>
      <c r="B1839" s="256"/>
      <c r="C1839" s="256"/>
      <c r="D1839" s="256"/>
      <c r="E1839" s="256"/>
      <c r="F1839" s="256"/>
      <c r="G1839" s="256"/>
      <c r="H1839" s="256"/>
      <c r="I1839" s="256"/>
      <c r="J1839" s="256"/>
      <c r="K1839" s="8"/>
      <c r="L1839" s="12"/>
      <c r="M1839" s="51"/>
    </row>
    <row r="1840" spans="1:13" ht="28.5" customHeight="1" x14ac:dyDescent="0.2">
      <c r="A1840" s="101" t="str">
        <f>'ORÇAMENTO BASE'!A142</f>
        <v>11.8</v>
      </c>
      <c r="B1840" s="256" t="str">
        <f>'ORÇAMENTO BASE'!D142</f>
        <v>ARMAÇÃO DE PILAR OU VIGA DE ESTRUTURA CONVENCIONAL DE CONCRETO ARMADO UTILIZANDO AÇO CA-50 DE 10,0 MM - MONTAGEM. AF_06/2022</v>
      </c>
      <c r="C1840" s="256"/>
      <c r="D1840" s="256"/>
      <c r="E1840" s="256"/>
      <c r="F1840" s="256"/>
      <c r="G1840" s="256"/>
      <c r="H1840" s="256"/>
      <c r="I1840" s="256"/>
      <c r="J1840" s="256"/>
      <c r="K1840" s="8"/>
      <c r="L1840" s="12" t="str">
        <f>'ORÇAMENTO BASE'!E142</f>
        <v>KG</v>
      </c>
      <c r="M1840" s="54">
        <f>L1842</f>
        <v>24</v>
      </c>
    </row>
    <row r="1841" spans="1:13" x14ac:dyDescent="0.2">
      <c r="A1841" s="101"/>
      <c r="B1841" s="14" t="s">
        <v>121</v>
      </c>
      <c r="C1841" s="14"/>
      <c r="D1841" s="14"/>
      <c r="E1841" s="14"/>
      <c r="F1841" s="14"/>
      <c r="G1841" s="14"/>
      <c r="H1841" s="255" t="s">
        <v>160</v>
      </c>
      <c r="I1841" s="255"/>
      <c r="J1841" s="255"/>
      <c r="K1841" s="8"/>
      <c r="L1841" s="12"/>
      <c r="M1841" s="51"/>
    </row>
    <row r="1842" spans="1:13" ht="45" customHeight="1" x14ac:dyDescent="0.2">
      <c r="A1842" s="101"/>
      <c r="B1842" s="14">
        <v>24</v>
      </c>
      <c r="C1842" s="14"/>
      <c r="D1842" s="14"/>
      <c r="E1842" s="14"/>
      <c r="F1842" s="14"/>
      <c r="G1842" s="14"/>
      <c r="H1842" s="256" t="s">
        <v>574</v>
      </c>
      <c r="I1842" s="256"/>
      <c r="J1842" s="256"/>
      <c r="K1842" s="5" t="s">
        <v>154</v>
      </c>
      <c r="L1842" s="12">
        <f>TRUNC(B1842,2)</f>
        <v>24</v>
      </c>
      <c r="M1842" s="51"/>
    </row>
    <row r="1843" spans="1:13" x14ac:dyDescent="0.2">
      <c r="A1843" s="101"/>
      <c r="B1843" s="256"/>
      <c r="C1843" s="256"/>
      <c r="D1843" s="256"/>
      <c r="E1843" s="256"/>
      <c r="F1843" s="256"/>
      <c r="G1843" s="256"/>
      <c r="H1843" s="256"/>
      <c r="I1843" s="256"/>
      <c r="J1843" s="256"/>
      <c r="K1843" s="8"/>
      <c r="L1843" s="12"/>
      <c r="M1843" s="51"/>
    </row>
    <row r="1844" spans="1:13" ht="33.75" customHeight="1" x14ac:dyDescent="0.2">
      <c r="A1844" s="101" t="str">
        <f>'ORÇAMENTO BASE'!A143</f>
        <v>11.9</v>
      </c>
      <c r="B1844" s="256" t="str">
        <f>'ORÇAMENTO BASE'!D143</f>
        <v>ARMAÇÃO DE PILAR OU VIGA DE ESTRUTURA CONVENCIONAL DE CONCRETO ARMADO UTILIZANDO AÇO CA-60 DE 5,0 MM - MONTAGEM. AF_06/2022</v>
      </c>
      <c r="C1844" s="256"/>
      <c r="D1844" s="256"/>
      <c r="E1844" s="256"/>
      <c r="F1844" s="256"/>
      <c r="G1844" s="256"/>
      <c r="H1844" s="256"/>
      <c r="I1844" s="256"/>
      <c r="J1844" s="256"/>
      <c r="K1844" s="8"/>
      <c r="L1844" s="12" t="str">
        <f>'ORÇAMENTO BASE'!E143</f>
        <v>KG</v>
      </c>
      <c r="M1844" s="54">
        <f>L1846</f>
        <v>5</v>
      </c>
    </row>
    <row r="1845" spans="1:13" x14ac:dyDescent="0.2">
      <c r="A1845" s="101"/>
      <c r="B1845" s="14" t="s">
        <v>121</v>
      </c>
      <c r="C1845" s="14"/>
      <c r="D1845" s="14"/>
      <c r="E1845" s="14"/>
      <c r="F1845" s="14"/>
      <c r="G1845" s="14"/>
      <c r="H1845" s="255" t="s">
        <v>160</v>
      </c>
      <c r="I1845" s="255"/>
      <c r="J1845" s="255"/>
      <c r="K1845" s="8"/>
      <c r="L1845" s="12"/>
      <c r="M1845" s="51"/>
    </row>
    <row r="1846" spans="1:13" ht="45" customHeight="1" x14ac:dyDescent="0.2">
      <c r="A1846" s="101"/>
      <c r="B1846" s="14">
        <v>5</v>
      </c>
      <c r="C1846" s="14"/>
      <c r="D1846" s="14"/>
      <c r="E1846" s="14"/>
      <c r="F1846" s="14"/>
      <c r="G1846" s="14"/>
      <c r="H1846" s="256" t="s">
        <v>574</v>
      </c>
      <c r="I1846" s="256"/>
      <c r="J1846" s="256"/>
      <c r="K1846" s="5" t="s">
        <v>154</v>
      </c>
      <c r="L1846" s="12">
        <f>TRUNC(B1846,2)</f>
        <v>5</v>
      </c>
      <c r="M1846" s="51"/>
    </row>
    <row r="1847" spans="1:13" ht="14.25" customHeight="1" x14ac:dyDescent="0.2">
      <c r="A1847" s="101"/>
      <c r="B1847" s="256"/>
      <c r="C1847" s="256"/>
      <c r="D1847" s="256"/>
      <c r="E1847" s="256"/>
      <c r="F1847" s="256"/>
      <c r="G1847" s="256"/>
      <c r="H1847" s="256"/>
      <c r="I1847" s="256"/>
      <c r="J1847" s="256"/>
      <c r="K1847" s="8"/>
      <c r="L1847" s="12"/>
      <c r="M1847" s="51"/>
    </row>
    <row r="1848" spans="1:13" ht="32.25" customHeight="1" x14ac:dyDescent="0.2">
      <c r="A1848" s="101" t="str">
        <f>'ORÇAMENTO BASE'!A144</f>
        <v>11.10</v>
      </c>
      <c r="B1848" s="256" t="str">
        <f>'ORÇAMENTO BASE'!D144</f>
        <v>ARMAÇÃO DE LAJE DE ESTRUTURA CONVENCIONAL DE CONCRETO ARMADO UTILIZANDO AÇO CA-60 DE 5,0 MM - MONTAGEM. AF_06/2022</v>
      </c>
      <c r="C1848" s="256"/>
      <c r="D1848" s="256"/>
      <c r="E1848" s="256"/>
      <c r="F1848" s="256"/>
      <c r="G1848" s="256"/>
      <c r="H1848" s="256"/>
      <c r="I1848" s="256"/>
      <c r="J1848" s="256"/>
      <c r="K1848" s="8"/>
      <c r="L1848" s="12" t="str">
        <f>'ORÇAMENTO BASE'!E144</f>
        <v>KG</v>
      </c>
      <c r="M1848" s="54">
        <f>L1850</f>
        <v>3</v>
      </c>
    </row>
    <row r="1849" spans="1:13" x14ac:dyDescent="0.2">
      <c r="A1849" s="101"/>
      <c r="B1849" s="14" t="s">
        <v>121</v>
      </c>
      <c r="C1849" s="14"/>
      <c r="D1849" s="14"/>
      <c r="E1849" s="14"/>
      <c r="F1849" s="14"/>
      <c r="G1849" s="14"/>
      <c r="H1849" s="255" t="s">
        <v>160</v>
      </c>
      <c r="I1849" s="255"/>
      <c r="J1849" s="255"/>
      <c r="K1849" s="8"/>
      <c r="L1849" s="12"/>
      <c r="M1849" s="51"/>
    </row>
    <row r="1850" spans="1:13" ht="42.75" customHeight="1" x14ac:dyDescent="0.2">
      <c r="A1850" s="101"/>
      <c r="B1850" s="14">
        <v>3</v>
      </c>
      <c r="C1850" s="14"/>
      <c r="D1850" s="14"/>
      <c r="E1850" s="14"/>
      <c r="F1850" s="14"/>
      <c r="G1850" s="14"/>
      <c r="H1850" s="256" t="s">
        <v>574</v>
      </c>
      <c r="I1850" s="256"/>
      <c r="J1850" s="256"/>
      <c r="K1850" s="5" t="s">
        <v>154</v>
      </c>
      <c r="L1850" s="12">
        <f>TRUNC(B1850,2)</f>
        <v>3</v>
      </c>
      <c r="M1850" s="51"/>
    </row>
    <row r="1851" spans="1:13" ht="14.25" customHeight="1" x14ac:dyDescent="0.2">
      <c r="A1851" s="101"/>
      <c r="B1851" s="256"/>
      <c r="C1851" s="256"/>
      <c r="D1851" s="256"/>
      <c r="E1851" s="256"/>
      <c r="F1851" s="256"/>
      <c r="G1851" s="256"/>
      <c r="H1851" s="256"/>
      <c r="I1851" s="256"/>
      <c r="J1851" s="256"/>
      <c r="K1851" s="8"/>
      <c r="L1851" s="12"/>
      <c r="M1851" s="51"/>
    </row>
    <row r="1852" spans="1:13" ht="30.75" customHeight="1" x14ac:dyDescent="0.2">
      <c r="A1852" s="101" t="str">
        <f>'ORÇAMENTO BASE'!A145</f>
        <v>11.11</v>
      </c>
      <c r="B1852" s="256" t="str">
        <f>'ORÇAMENTO BASE'!D145</f>
        <v>CONCRETAGEM DE ESTRUTURAS, FCK = 25 MPA, COM USO DE BOMBA - LANÇAMENTO, ADENSAMENTO E ACABAMENTO. (REF. ITEM: 103672 SINAPI 12/2025)</v>
      </c>
      <c r="C1852" s="256"/>
      <c r="D1852" s="256"/>
      <c r="E1852" s="256"/>
      <c r="F1852" s="256"/>
      <c r="G1852" s="256"/>
      <c r="H1852" s="256"/>
      <c r="I1852" s="256"/>
      <c r="J1852" s="256"/>
      <c r="K1852" s="8"/>
      <c r="L1852" s="12" t="str">
        <f>'ORÇAMENTO BASE'!E145</f>
        <v>m³</v>
      </c>
      <c r="M1852" s="54">
        <f>SUM(L1854:L1860)</f>
        <v>0.74</v>
      </c>
    </row>
    <row r="1853" spans="1:13" ht="12.75" customHeight="1" x14ac:dyDescent="0.2">
      <c r="A1853" s="101"/>
      <c r="B1853" s="14" t="s">
        <v>159</v>
      </c>
      <c r="C1853" s="14" t="s">
        <v>153</v>
      </c>
      <c r="D1853" s="14" t="s">
        <v>205</v>
      </c>
      <c r="E1853" s="14" t="s">
        <v>153</v>
      </c>
      <c r="F1853" s="14" t="s">
        <v>215</v>
      </c>
      <c r="G1853" s="14" t="s">
        <v>153</v>
      </c>
      <c r="H1853" s="14" t="s">
        <v>152</v>
      </c>
      <c r="I1853" s="255" t="s">
        <v>160</v>
      </c>
      <c r="J1853" s="255"/>
      <c r="K1853" s="8"/>
      <c r="L1853" s="12"/>
      <c r="M1853" s="51"/>
    </row>
    <row r="1854" spans="1:13" ht="14.25" customHeight="1" x14ac:dyDescent="0.2">
      <c r="A1854" s="101"/>
      <c r="B1854" s="14">
        <v>1.2</v>
      </c>
      <c r="C1854" s="14" t="s">
        <v>153</v>
      </c>
      <c r="D1854" s="14">
        <v>1.2</v>
      </c>
      <c r="E1854" s="14" t="s">
        <v>153</v>
      </c>
      <c r="F1854" s="14">
        <v>0.4</v>
      </c>
      <c r="G1854" s="14" t="s">
        <v>153</v>
      </c>
      <c r="H1854" s="14">
        <v>1</v>
      </c>
      <c r="I1854" s="256" t="s">
        <v>569</v>
      </c>
      <c r="J1854" s="256"/>
      <c r="K1854" s="5" t="s">
        <v>154</v>
      </c>
      <c r="L1854" s="12">
        <f>TRUNC(B1854*D1854*F1854*H1854,2)</f>
        <v>0.56999999999999995</v>
      </c>
      <c r="M1854" s="51"/>
    </row>
    <row r="1855" spans="1:13" ht="14.25" customHeight="1" x14ac:dyDescent="0.2">
      <c r="A1855" s="101"/>
      <c r="B1855" s="14"/>
      <c r="C1855" s="14"/>
      <c r="D1855" s="14"/>
      <c r="E1855" s="14"/>
      <c r="F1855" s="14"/>
      <c r="G1855" s="14"/>
      <c r="H1855" s="55"/>
      <c r="I1855" s="256"/>
      <c r="J1855" s="256"/>
      <c r="K1855" s="5"/>
      <c r="L1855" s="12"/>
      <c r="M1855" s="51"/>
    </row>
    <row r="1856" spans="1:13" x14ac:dyDescent="0.2">
      <c r="A1856" s="101"/>
      <c r="B1856" s="14" t="s">
        <v>159</v>
      </c>
      <c r="C1856" s="14" t="s">
        <v>153</v>
      </c>
      <c r="D1856" s="14" t="s">
        <v>205</v>
      </c>
      <c r="E1856" s="14" t="s">
        <v>153</v>
      </c>
      <c r="F1856" s="14" t="s">
        <v>161</v>
      </c>
      <c r="G1856" s="14" t="s">
        <v>153</v>
      </c>
      <c r="H1856" s="14" t="s">
        <v>152</v>
      </c>
      <c r="I1856" s="255" t="s">
        <v>160</v>
      </c>
      <c r="J1856" s="255"/>
      <c r="K1856" s="5"/>
      <c r="L1856" s="12"/>
      <c r="M1856" s="51"/>
    </row>
    <row r="1857" spans="1:13" x14ac:dyDescent="0.2">
      <c r="A1857" s="101"/>
      <c r="B1857" s="14">
        <v>0.14000000000000001</v>
      </c>
      <c r="C1857" s="14" t="s">
        <v>153</v>
      </c>
      <c r="D1857" s="14">
        <v>0.2</v>
      </c>
      <c r="E1857" s="14" t="s">
        <v>153</v>
      </c>
      <c r="F1857" s="14">
        <v>1.3</v>
      </c>
      <c r="G1857" s="14" t="s">
        <v>153</v>
      </c>
      <c r="H1857" s="14">
        <v>4</v>
      </c>
      <c r="I1857" s="256" t="s">
        <v>586</v>
      </c>
      <c r="J1857" s="256"/>
      <c r="K1857" s="5" t="s">
        <v>154</v>
      </c>
      <c r="L1857" s="12">
        <f>TRUNC(B1857*D1857*F1857*H1857,2)</f>
        <v>0.14000000000000001</v>
      </c>
      <c r="M1857" s="51"/>
    </row>
    <row r="1858" spans="1:13" x14ac:dyDescent="0.2">
      <c r="A1858" s="101"/>
      <c r="B1858" s="14"/>
      <c r="C1858" s="14"/>
      <c r="D1858" s="14"/>
      <c r="E1858" s="14"/>
      <c r="F1858" s="14"/>
      <c r="G1858" s="14"/>
      <c r="H1858" s="256"/>
      <c r="I1858" s="256"/>
      <c r="J1858" s="256"/>
      <c r="K1858" s="8"/>
      <c r="L1858" s="12"/>
      <c r="M1858" s="51"/>
    </row>
    <row r="1859" spans="1:13" x14ac:dyDescent="0.2">
      <c r="A1859" s="101"/>
      <c r="B1859" s="14" t="s">
        <v>159</v>
      </c>
      <c r="C1859" s="14" t="s">
        <v>153</v>
      </c>
      <c r="D1859" s="14" t="s">
        <v>205</v>
      </c>
      <c r="E1859" s="14" t="s">
        <v>153</v>
      </c>
      <c r="F1859" s="14" t="s">
        <v>215</v>
      </c>
      <c r="G1859" s="14" t="s">
        <v>153</v>
      </c>
      <c r="H1859" s="14" t="s">
        <v>152</v>
      </c>
      <c r="I1859" s="255" t="s">
        <v>160</v>
      </c>
      <c r="J1859" s="255"/>
      <c r="K1859" s="5"/>
      <c r="L1859" s="12"/>
      <c r="M1859" s="51"/>
    </row>
    <row r="1860" spans="1:13" x14ac:dyDescent="0.2">
      <c r="A1860" s="101"/>
      <c r="B1860" s="14">
        <v>0.6</v>
      </c>
      <c r="C1860" s="14" t="s">
        <v>153</v>
      </c>
      <c r="D1860" s="14">
        <v>0.6</v>
      </c>
      <c r="E1860" s="14" t="s">
        <v>153</v>
      </c>
      <c r="F1860" s="14">
        <v>0.1</v>
      </c>
      <c r="G1860" s="14" t="s">
        <v>153</v>
      </c>
      <c r="H1860" s="14">
        <v>1</v>
      </c>
      <c r="I1860" s="256" t="s">
        <v>587</v>
      </c>
      <c r="J1860" s="256"/>
      <c r="K1860" s="5" t="s">
        <v>154</v>
      </c>
      <c r="L1860" s="12">
        <f>TRUNC(B1860*D1860*F1860*H1860,2)</f>
        <v>0.03</v>
      </c>
      <c r="M1860" s="51"/>
    </row>
    <row r="1861" spans="1:13" x14ac:dyDescent="0.2">
      <c r="A1861" s="101"/>
      <c r="B1861" s="131"/>
      <c r="C1861" s="132"/>
      <c r="D1861" s="132"/>
      <c r="E1861" s="132"/>
      <c r="F1861" s="132"/>
      <c r="G1861" s="132"/>
      <c r="H1861" s="132"/>
      <c r="I1861" s="132"/>
      <c r="J1861" s="133"/>
      <c r="K1861" s="5"/>
      <c r="L1861" s="12"/>
      <c r="M1861" s="51"/>
    </row>
    <row r="1862" spans="1:13" ht="46.5" customHeight="1" x14ac:dyDescent="0.2">
      <c r="A1862" s="101" t="str">
        <f>'ORÇAMENTO BASE'!A146</f>
        <v>11.12</v>
      </c>
      <c r="B1862" s="256" t="str">
        <f>'ORÇAMENTO BASE'!D146</f>
        <v>ALVENARIA DE VEDAÇÃO DE BLOCOS CERÂMICOS FURADOS NA HORIZONTAL DE 14X9X19 CM (ESPESSURA 14 CM, BLOCO DEITADO) E ARGAMASSA DE ASSENTAMENTO COM PREPARO EM BETONEIRA. AF_12/2021</v>
      </c>
      <c r="C1862" s="256"/>
      <c r="D1862" s="256"/>
      <c r="E1862" s="256"/>
      <c r="F1862" s="256"/>
      <c r="G1862" s="256"/>
      <c r="H1862" s="256"/>
      <c r="I1862" s="256"/>
      <c r="J1862" s="256"/>
      <c r="K1862" s="8"/>
      <c r="L1862" s="12" t="str">
        <f>'ORÇAMENTO BASE'!E146</f>
        <v>m²</v>
      </c>
      <c r="M1862" s="54">
        <f>SUM(L1864:L1871)</f>
        <v>3.82</v>
      </c>
    </row>
    <row r="1863" spans="1:13" x14ac:dyDescent="0.2">
      <c r="A1863" s="101"/>
      <c r="B1863" s="14" t="s">
        <v>159</v>
      </c>
      <c r="C1863" s="14" t="s">
        <v>153</v>
      </c>
      <c r="D1863" s="14" t="s">
        <v>161</v>
      </c>
      <c r="E1863" s="14" t="s">
        <v>153</v>
      </c>
      <c r="F1863" s="14" t="s">
        <v>152</v>
      </c>
      <c r="G1863" s="14"/>
      <c r="H1863" s="255" t="s">
        <v>160</v>
      </c>
      <c r="I1863" s="255"/>
      <c r="J1863" s="255"/>
      <c r="K1863" s="5"/>
      <c r="L1863" s="12"/>
      <c r="M1863" s="51"/>
    </row>
    <row r="1864" spans="1:13" ht="14.25" customHeight="1" x14ac:dyDescent="0.2">
      <c r="A1864" s="101"/>
      <c r="B1864" s="14">
        <v>1.2</v>
      </c>
      <c r="C1864" s="14" t="s">
        <v>153</v>
      </c>
      <c r="D1864" s="14">
        <v>0.2</v>
      </c>
      <c r="E1864" s="14" t="s">
        <v>153</v>
      </c>
      <c r="F1864" s="14">
        <v>2</v>
      </c>
      <c r="G1864" s="14"/>
      <c r="H1864" s="287" t="s">
        <v>604</v>
      </c>
      <c r="I1864" s="288"/>
      <c r="J1864" s="289"/>
      <c r="K1864" s="5" t="s">
        <v>154</v>
      </c>
      <c r="L1864" s="12">
        <f>TRUNC(B1864*D1864*F1864,2)</f>
        <v>0.48</v>
      </c>
      <c r="M1864" s="51"/>
    </row>
    <row r="1865" spans="1:13" ht="14.25" customHeight="1" x14ac:dyDescent="0.2">
      <c r="A1865" s="101"/>
      <c r="B1865" s="14">
        <v>0.8</v>
      </c>
      <c r="C1865" s="14" t="s">
        <v>153</v>
      </c>
      <c r="D1865" s="14">
        <v>0.2</v>
      </c>
      <c r="E1865" s="14" t="s">
        <v>153</v>
      </c>
      <c r="F1865" s="14">
        <v>2</v>
      </c>
      <c r="G1865" s="14"/>
      <c r="H1865" s="290"/>
      <c r="I1865" s="291"/>
      <c r="J1865" s="292"/>
      <c r="K1865" s="5" t="s">
        <v>154</v>
      </c>
      <c r="L1865" s="12">
        <f t="shared" ref="L1865" si="133">TRUNC(B1865*D1865*F1865,2)</f>
        <v>0.32</v>
      </c>
      <c r="M1865" s="51"/>
    </row>
    <row r="1866" spans="1:13" ht="14.25" customHeight="1" x14ac:dyDescent="0.2">
      <c r="A1866" s="101"/>
      <c r="B1866" s="14">
        <v>0.8</v>
      </c>
      <c r="C1866" s="14" t="s">
        <v>153</v>
      </c>
      <c r="D1866" s="14">
        <v>0.6</v>
      </c>
      <c r="E1866" s="14" t="s">
        <v>153</v>
      </c>
      <c r="F1866" s="14">
        <v>2</v>
      </c>
      <c r="G1866" s="14"/>
      <c r="H1866" s="293" t="s">
        <v>603</v>
      </c>
      <c r="I1866" s="294"/>
      <c r="J1866" s="295"/>
      <c r="K1866" s="5" t="s">
        <v>154</v>
      </c>
      <c r="L1866" s="12">
        <f>TRUNC(B1866*D1866*F1866,2)</f>
        <v>0.96</v>
      </c>
      <c r="M1866" s="51"/>
    </row>
    <row r="1867" spans="1:13" ht="14.25" customHeight="1" x14ac:dyDescent="0.2">
      <c r="A1867" s="101"/>
      <c r="B1867" s="14">
        <v>0.6</v>
      </c>
      <c r="C1867" s="14" t="s">
        <v>153</v>
      </c>
      <c r="D1867" s="14">
        <v>0.6</v>
      </c>
      <c r="E1867" s="14" t="s">
        <v>153</v>
      </c>
      <c r="F1867" s="14">
        <v>2</v>
      </c>
      <c r="G1867" s="14"/>
      <c r="H1867" s="299"/>
      <c r="I1867" s="300"/>
      <c r="J1867" s="301"/>
      <c r="K1867" s="5" t="s">
        <v>154</v>
      </c>
      <c r="L1867" s="12">
        <f t="shared" ref="L1867:L1871" si="134">TRUNC(B1867*D1867*F1867,2)</f>
        <v>0.72</v>
      </c>
      <c r="M1867" s="51"/>
    </row>
    <row r="1868" spans="1:13" ht="14.25" customHeight="1" x14ac:dyDescent="0.2">
      <c r="A1868" s="101"/>
      <c r="B1868" s="14">
        <f>0.6-0.2-0.2</f>
        <v>0.19999999999999996</v>
      </c>
      <c r="C1868" s="14" t="s">
        <v>153</v>
      </c>
      <c r="D1868" s="14">
        <v>0.6</v>
      </c>
      <c r="E1868" s="14" t="s">
        <v>153</v>
      </c>
      <c r="F1868" s="14">
        <v>2</v>
      </c>
      <c r="G1868" s="14"/>
      <c r="H1868" s="299"/>
      <c r="I1868" s="300"/>
      <c r="J1868" s="301"/>
      <c r="K1868" s="5" t="s">
        <v>154</v>
      </c>
      <c r="L1868" s="12">
        <f t="shared" si="134"/>
        <v>0.24</v>
      </c>
      <c r="M1868" s="51"/>
    </row>
    <row r="1869" spans="1:13" ht="14.25" customHeight="1" x14ac:dyDescent="0.2">
      <c r="A1869" s="101"/>
      <c r="B1869" s="14">
        <f>0.6-0.14-0.14</f>
        <v>0.31999999999999995</v>
      </c>
      <c r="C1869" s="14" t="s">
        <v>153</v>
      </c>
      <c r="D1869" s="14">
        <v>0.6</v>
      </c>
      <c r="E1869" s="14" t="s">
        <v>153</v>
      </c>
      <c r="F1869" s="14">
        <v>2</v>
      </c>
      <c r="G1869" s="14"/>
      <c r="H1869" s="296"/>
      <c r="I1869" s="297"/>
      <c r="J1869" s="298"/>
      <c r="K1869" s="5" t="s">
        <v>154</v>
      </c>
      <c r="L1869" s="12">
        <f t="shared" si="134"/>
        <v>0.38</v>
      </c>
      <c r="M1869" s="51"/>
    </row>
    <row r="1870" spans="1:13" ht="14.25" customHeight="1" x14ac:dyDescent="0.2">
      <c r="A1870" s="101"/>
      <c r="B1870" s="14">
        <f>0.6-0.2-0.2</f>
        <v>0.19999999999999996</v>
      </c>
      <c r="C1870" s="14" t="s">
        <v>153</v>
      </c>
      <c r="D1870" s="14">
        <v>0.7</v>
      </c>
      <c r="E1870" s="14" t="s">
        <v>153</v>
      </c>
      <c r="F1870" s="14">
        <v>2</v>
      </c>
      <c r="G1870" s="14"/>
      <c r="H1870" s="293" t="s">
        <v>605</v>
      </c>
      <c r="I1870" s="294"/>
      <c r="J1870" s="295"/>
      <c r="K1870" s="5" t="s">
        <v>154</v>
      </c>
      <c r="L1870" s="12">
        <f t="shared" si="134"/>
        <v>0.28000000000000003</v>
      </c>
      <c r="M1870" s="51"/>
    </row>
    <row r="1871" spans="1:13" ht="14.25" customHeight="1" x14ac:dyDescent="0.2">
      <c r="A1871" s="101"/>
      <c r="B1871" s="14">
        <f>0.6-0.14-0.14</f>
        <v>0.31999999999999995</v>
      </c>
      <c r="C1871" s="14" t="s">
        <v>153</v>
      </c>
      <c r="D1871" s="14">
        <v>0.7</v>
      </c>
      <c r="E1871" s="14" t="s">
        <v>153</v>
      </c>
      <c r="F1871" s="14">
        <v>2</v>
      </c>
      <c r="G1871" s="14"/>
      <c r="H1871" s="296"/>
      <c r="I1871" s="297"/>
      <c r="J1871" s="298"/>
      <c r="K1871" s="5" t="s">
        <v>154</v>
      </c>
      <c r="L1871" s="12">
        <f t="shared" si="134"/>
        <v>0.44</v>
      </c>
      <c r="M1871" s="51"/>
    </row>
    <row r="1872" spans="1:13" ht="14.25" customHeight="1" x14ac:dyDescent="0.2">
      <c r="A1872" s="101"/>
      <c r="B1872" s="256"/>
      <c r="C1872" s="256"/>
      <c r="D1872" s="256"/>
      <c r="E1872" s="256"/>
      <c r="F1872" s="256"/>
      <c r="G1872" s="256"/>
      <c r="H1872" s="256"/>
      <c r="I1872" s="256"/>
      <c r="J1872" s="256"/>
      <c r="K1872" s="5"/>
      <c r="L1872" s="12"/>
      <c r="M1872" s="51"/>
    </row>
    <row r="1873" spans="1:13" ht="36.75" customHeight="1" x14ac:dyDescent="0.2">
      <c r="A1873" s="101" t="str">
        <f>'ORÇAMENTO BASE'!A147</f>
        <v>11.13</v>
      </c>
      <c r="B1873" s="256" t="str">
        <f>'ORÇAMENTO BASE'!D147</f>
        <v>CHAPISCO APLICADO EM ALVENARIAS E ESTRUTURAS DE CONCRETO INTERNAS, COM COLHER DE PEDREIRO. ARGAMASSA TRAÇO 1:3 COM PREPARO EM BETONEIRA 400L. AF_10/2022</v>
      </c>
      <c r="C1873" s="256"/>
      <c r="D1873" s="256"/>
      <c r="E1873" s="256"/>
      <c r="F1873" s="256"/>
      <c r="G1873" s="256"/>
      <c r="H1873" s="256"/>
      <c r="I1873" s="256"/>
      <c r="J1873" s="256"/>
      <c r="K1873" s="8"/>
      <c r="L1873" s="12" t="str">
        <f>'ORÇAMENTO BASE'!E147</f>
        <v>m²</v>
      </c>
      <c r="M1873" s="54">
        <f>SUM(L1875:L1881)</f>
        <v>5.64</v>
      </c>
    </row>
    <row r="1874" spans="1:13" ht="12.75" customHeight="1" x14ac:dyDescent="0.2">
      <c r="A1874" s="101"/>
      <c r="B1874" s="14" t="s">
        <v>159</v>
      </c>
      <c r="C1874" s="14" t="s">
        <v>153</v>
      </c>
      <c r="D1874" s="14" t="s">
        <v>161</v>
      </c>
      <c r="E1874" s="14" t="s">
        <v>153</v>
      </c>
      <c r="F1874" s="14" t="s">
        <v>152</v>
      </c>
      <c r="G1874" s="14"/>
      <c r="H1874" s="255" t="s">
        <v>160</v>
      </c>
      <c r="I1874" s="255"/>
      <c r="J1874" s="255"/>
      <c r="K1874" s="5"/>
      <c r="L1874" s="12"/>
      <c r="M1874" s="51"/>
    </row>
    <row r="1875" spans="1:13" ht="12.75" customHeight="1" x14ac:dyDescent="0.2">
      <c r="A1875" s="101"/>
      <c r="B1875" s="14">
        <v>1.2</v>
      </c>
      <c r="C1875" s="14" t="s">
        <v>153</v>
      </c>
      <c r="D1875" s="14">
        <v>0.2</v>
      </c>
      <c r="E1875" s="14" t="s">
        <v>153</v>
      </c>
      <c r="F1875" s="14">
        <v>4</v>
      </c>
      <c r="G1875" s="14"/>
      <c r="H1875" s="257" t="s">
        <v>602</v>
      </c>
      <c r="I1875" s="258"/>
      <c r="J1875" s="259"/>
      <c r="K1875" s="5" t="s">
        <v>154</v>
      </c>
      <c r="L1875" s="12">
        <f>TRUNC(B1875*D1875*F1875,2)</f>
        <v>0.96</v>
      </c>
      <c r="M1875" s="51"/>
    </row>
    <row r="1876" spans="1:13" ht="14.25" customHeight="1" x14ac:dyDescent="0.2">
      <c r="A1876" s="101"/>
      <c r="B1876" s="14">
        <f>0.8</f>
        <v>0.8</v>
      </c>
      <c r="C1876" s="14" t="s">
        <v>153</v>
      </c>
      <c r="D1876" s="14">
        <v>0.6</v>
      </c>
      <c r="E1876" s="14" t="s">
        <v>153</v>
      </c>
      <c r="F1876" s="14">
        <v>4</v>
      </c>
      <c r="G1876" s="14"/>
      <c r="H1876" s="257" t="s">
        <v>603</v>
      </c>
      <c r="I1876" s="258"/>
      <c r="J1876" s="259"/>
      <c r="K1876" s="5" t="s">
        <v>154</v>
      </c>
      <c r="L1876" s="12">
        <f>TRUNC(B1876*D1876*F1876,2)</f>
        <v>1.92</v>
      </c>
      <c r="M1876" s="51"/>
    </row>
    <row r="1877" spans="1:13" ht="14.25" customHeight="1" x14ac:dyDescent="0.2">
      <c r="A1877" s="101"/>
      <c r="B1877" s="14">
        <f>0.6</f>
        <v>0.6</v>
      </c>
      <c r="C1877" s="14" t="s">
        <v>153</v>
      </c>
      <c r="D1877" s="14">
        <v>0.7</v>
      </c>
      <c r="E1877" s="14" t="s">
        <v>153</v>
      </c>
      <c r="F1877" s="14">
        <v>4</v>
      </c>
      <c r="G1877" s="14"/>
      <c r="H1877" s="257" t="s">
        <v>605</v>
      </c>
      <c r="I1877" s="258"/>
      <c r="J1877" s="259"/>
      <c r="K1877" s="5" t="s">
        <v>154</v>
      </c>
      <c r="L1877" s="12">
        <f t="shared" ref="L1877:L1881" si="135">TRUNC(B1877*D1877*F1877,2)</f>
        <v>1.68</v>
      </c>
      <c r="M1877" s="51"/>
    </row>
    <row r="1878" spans="1:13" ht="14.25" customHeight="1" x14ac:dyDescent="0.2">
      <c r="A1878" s="101"/>
      <c r="B1878" s="14"/>
      <c r="C1878" s="14"/>
      <c r="D1878" s="14"/>
      <c r="E1878" s="14"/>
      <c r="F1878" s="14"/>
      <c r="G1878" s="14"/>
      <c r="H1878" s="131"/>
      <c r="I1878" s="132"/>
      <c r="J1878" s="133"/>
      <c r="K1878" s="5"/>
      <c r="L1878" s="12"/>
      <c r="M1878" s="51"/>
    </row>
    <row r="1879" spans="1:13" ht="14.25" customHeight="1" x14ac:dyDescent="0.2">
      <c r="A1879" s="101"/>
      <c r="B1879" s="14" t="s">
        <v>599</v>
      </c>
      <c r="C1879" s="14" t="s">
        <v>153</v>
      </c>
      <c r="D1879" s="14" t="s">
        <v>205</v>
      </c>
      <c r="E1879" s="14" t="s">
        <v>153</v>
      </c>
      <c r="F1879" s="14" t="s">
        <v>152</v>
      </c>
      <c r="G1879" s="14"/>
      <c r="H1879" s="255" t="s">
        <v>160</v>
      </c>
      <c r="I1879" s="255"/>
      <c r="J1879" s="255"/>
      <c r="K1879" s="5"/>
      <c r="L1879" s="12"/>
      <c r="M1879" s="51"/>
    </row>
    <row r="1880" spans="1:13" ht="14.25" customHeight="1" x14ac:dyDescent="0.2">
      <c r="A1880" s="101"/>
      <c r="B1880" s="14">
        <f>1.2+1.2+0.8+0.8</f>
        <v>4</v>
      </c>
      <c r="C1880" s="14" t="s">
        <v>153</v>
      </c>
      <c r="D1880" s="14">
        <v>0.2</v>
      </c>
      <c r="E1880" s="14" t="s">
        <v>153</v>
      </c>
      <c r="F1880" s="14">
        <v>1</v>
      </c>
      <c r="G1880" s="14"/>
      <c r="H1880" s="257" t="s">
        <v>600</v>
      </c>
      <c r="I1880" s="258"/>
      <c r="J1880" s="259"/>
      <c r="K1880" s="5" t="s">
        <v>154</v>
      </c>
      <c r="L1880" s="12">
        <f t="shared" si="135"/>
        <v>0.8</v>
      </c>
      <c r="M1880" s="51"/>
    </row>
    <row r="1881" spans="1:13" ht="14.25" customHeight="1" x14ac:dyDescent="0.2">
      <c r="A1881" s="101"/>
      <c r="B1881" s="14">
        <v>2.8</v>
      </c>
      <c r="C1881" s="14" t="s">
        <v>153</v>
      </c>
      <c r="D1881" s="14">
        <v>0.1</v>
      </c>
      <c r="E1881" s="14" t="s">
        <v>153</v>
      </c>
      <c r="F1881" s="14">
        <v>1</v>
      </c>
      <c r="G1881" s="14"/>
      <c r="H1881" s="257" t="s">
        <v>601</v>
      </c>
      <c r="I1881" s="258"/>
      <c r="J1881" s="259"/>
      <c r="K1881" s="5" t="s">
        <v>154</v>
      </c>
      <c r="L1881" s="12">
        <f t="shared" si="135"/>
        <v>0.28000000000000003</v>
      </c>
      <c r="M1881" s="51"/>
    </row>
    <row r="1882" spans="1:13" ht="14.25" customHeight="1" x14ac:dyDescent="0.2">
      <c r="A1882" s="101"/>
      <c r="B1882" s="257"/>
      <c r="C1882" s="258"/>
      <c r="D1882" s="258"/>
      <c r="E1882" s="258"/>
      <c r="F1882" s="258"/>
      <c r="G1882" s="258"/>
      <c r="H1882" s="258"/>
      <c r="I1882" s="258"/>
      <c r="J1882" s="259"/>
      <c r="K1882" s="5"/>
      <c r="L1882" s="12"/>
      <c r="M1882" s="51"/>
    </row>
    <row r="1883" spans="1:13" ht="45.75" customHeight="1" x14ac:dyDescent="0.2">
      <c r="A1883" s="101" t="str">
        <f>'ORÇAMENTO BASE'!A148</f>
        <v>11.14</v>
      </c>
      <c r="B1883" s="256" t="str">
        <f>'ORÇAMENTO BASE'!D148</f>
        <v>MASSA ÚNICA, EM ARGAMASSA TRAÇO 1:2:8, PREPARO MECÂNICO, APLICADA MANUALMENTE EM PAREDES INTERNAS DE AMBIENTES COM ÁREA ENTRE 5M² E 10M², E = 10MM, COM TALISCAS. AF_03/2024</v>
      </c>
      <c r="C1883" s="256"/>
      <c r="D1883" s="256"/>
      <c r="E1883" s="256"/>
      <c r="F1883" s="256"/>
      <c r="G1883" s="256"/>
      <c r="H1883" s="256"/>
      <c r="I1883" s="256"/>
      <c r="J1883" s="256"/>
      <c r="K1883" s="8"/>
      <c r="L1883" s="12" t="str">
        <f>'ORÇAMENTO BASE'!E148</f>
        <v>m²</v>
      </c>
      <c r="M1883" s="54">
        <f>SUM(L1885:L1891)</f>
        <v>5.64</v>
      </c>
    </row>
    <row r="1884" spans="1:13" ht="12.75" customHeight="1" x14ac:dyDescent="0.2">
      <c r="A1884" s="101"/>
      <c r="B1884" s="14" t="s">
        <v>159</v>
      </c>
      <c r="C1884" s="14" t="s">
        <v>153</v>
      </c>
      <c r="D1884" s="14" t="s">
        <v>161</v>
      </c>
      <c r="E1884" s="14" t="s">
        <v>153</v>
      </c>
      <c r="F1884" s="14" t="s">
        <v>152</v>
      </c>
      <c r="G1884" s="14"/>
      <c r="H1884" s="255" t="s">
        <v>160</v>
      </c>
      <c r="I1884" s="255"/>
      <c r="J1884" s="255"/>
      <c r="K1884" s="5"/>
      <c r="L1884" s="12"/>
      <c r="M1884" s="51"/>
    </row>
    <row r="1885" spans="1:13" ht="12.75" customHeight="1" x14ac:dyDescent="0.2">
      <c r="A1885" s="101"/>
      <c r="B1885" s="14">
        <v>1.2</v>
      </c>
      <c r="C1885" s="14" t="s">
        <v>153</v>
      </c>
      <c r="D1885" s="14">
        <v>0.2</v>
      </c>
      <c r="E1885" s="14" t="s">
        <v>153</v>
      </c>
      <c r="F1885" s="14">
        <v>4</v>
      </c>
      <c r="G1885" s="14"/>
      <c r="H1885" s="257" t="s">
        <v>602</v>
      </c>
      <c r="I1885" s="258"/>
      <c r="J1885" s="259"/>
      <c r="K1885" s="5" t="s">
        <v>154</v>
      </c>
      <c r="L1885" s="12">
        <f>TRUNC(B1885*D1885*F1885,2)</f>
        <v>0.96</v>
      </c>
      <c r="M1885" s="51"/>
    </row>
    <row r="1886" spans="1:13" x14ac:dyDescent="0.2">
      <c r="A1886" s="101"/>
      <c r="B1886" s="14">
        <f>0.8</f>
        <v>0.8</v>
      </c>
      <c r="C1886" s="14" t="s">
        <v>153</v>
      </c>
      <c r="D1886" s="14">
        <v>0.6</v>
      </c>
      <c r="E1886" s="14" t="s">
        <v>153</v>
      </c>
      <c r="F1886" s="14">
        <v>4</v>
      </c>
      <c r="G1886" s="14"/>
      <c r="H1886" s="257" t="s">
        <v>603</v>
      </c>
      <c r="I1886" s="258"/>
      <c r="J1886" s="259"/>
      <c r="K1886" s="5" t="s">
        <v>154</v>
      </c>
      <c r="L1886" s="12">
        <f>TRUNC(B1886*D1886*F1886,2)</f>
        <v>1.92</v>
      </c>
      <c r="M1886" s="51"/>
    </row>
    <row r="1887" spans="1:13" x14ac:dyDescent="0.2">
      <c r="A1887" s="101"/>
      <c r="B1887" s="14">
        <f>0.6</f>
        <v>0.6</v>
      </c>
      <c r="C1887" s="14" t="s">
        <v>153</v>
      </c>
      <c r="D1887" s="14">
        <v>0.7</v>
      </c>
      <c r="E1887" s="14" t="s">
        <v>153</v>
      </c>
      <c r="F1887" s="14">
        <v>4</v>
      </c>
      <c r="G1887" s="14"/>
      <c r="H1887" s="257" t="s">
        <v>605</v>
      </c>
      <c r="I1887" s="258"/>
      <c r="J1887" s="259"/>
      <c r="K1887" s="5" t="s">
        <v>154</v>
      </c>
      <c r="L1887" s="12">
        <f t="shared" ref="L1887" si="136">TRUNC(B1887*D1887*F1887,2)</f>
        <v>1.68</v>
      </c>
      <c r="M1887" s="51"/>
    </row>
    <row r="1888" spans="1:13" x14ac:dyDescent="0.2">
      <c r="A1888" s="101"/>
      <c r="B1888" s="14"/>
      <c r="C1888" s="14"/>
      <c r="D1888" s="14"/>
      <c r="E1888" s="14"/>
      <c r="F1888" s="14"/>
      <c r="G1888" s="14"/>
      <c r="H1888" s="131"/>
      <c r="I1888" s="132"/>
      <c r="J1888" s="133"/>
      <c r="K1888" s="5"/>
      <c r="L1888" s="12"/>
      <c r="M1888" s="51"/>
    </row>
    <row r="1889" spans="1:13" x14ac:dyDescent="0.2">
      <c r="A1889" s="101"/>
      <c r="B1889" s="14" t="s">
        <v>599</v>
      </c>
      <c r="C1889" s="14" t="s">
        <v>153</v>
      </c>
      <c r="D1889" s="14" t="s">
        <v>205</v>
      </c>
      <c r="E1889" s="14" t="s">
        <v>153</v>
      </c>
      <c r="F1889" s="14" t="s">
        <v>152</v>
      </c>
      <c r="G1889" s="14"/>
      <c r="H1889" s="255" t="s">
        <v>160</v>
      </c>
      <c r="I1889" s="255"/>
      <c r="J1889" s="255"/>
      <c r="K1889" s="5"/>
      <c r="L1889" s="12"/>
      <c r="M1889" s="51"/>
    </row>
    <row r="1890" spans="1:13" x14ac:dyDescent="0.2">
      <c r="A1890" s="101"/>
      <c r="B1890" s="14">
        <v>2.8</v>
      </c>
      <c r="C1890" s="14" t="s">
        <v>153</v>
      </c>
      <c r="D1890" s="14">
        <v>0.1</v>
      </c>
      <c r="E1890" s="14" t="s">
        <v>153</v>
      </c>
      <c r="F1890" s="14">
        <v>1</v>
      </c>
      <c r="G1890" s="14"/>
      <c r="H1890" s="257" t="s">
        <v>601</v>
      </c>
      <c r="I1890" s="258"/>
      <c r="J1890" s="259"/>
      <c r="K1890" s="5" t="s">
        <v>154</v>
      </c>
      <c r="L1890" s="12">
        <f t="shared" ref="L1890" si="137">TRUNC(B1890*D1890*F1890,2)</f>
        <v>0.28000000000000003</v>
      </c>
      <c r="M1890" s="51"/>
    </row>
    <row r="1891" spans="1:13" ht="14.25" customHeight="1" x14ac:dyDescent="0.2">
      <c r="A1891" s="101"/>
      <c r="B1891" s="14">
        <f>1.2+1.2+0.8+0.8</f>
        <v>4</v>
      </c>
      <c r="C1891" s="14" t="s">
        <v>153</v>
      </c>
      <c r="D1891" s="14">
        <v>0.2</v>
      </c>
      <c r="E1891" s="14" t="s">
        <v>153</v>
      </c>
      <c r="F1891" s="14">
        <v>1</v>
      </c>
      <c r="G1891" s="14"/>
      <c r="H1891" s="257" t="s">
        <v>600</v>
      </c>
      <c r="I1891" s="258"/>
      <c r="J1891" s="259"/>
      <c r="K1891" s="5" t="s">
        <v>154</v>
      </c>
      <c r="L1891" s="12">
        <f>TRUNC(B1891*D1891*F1891,2)</f>
        <v>0.8</v>
      </c>
      <c r="M1891" s="51"/>
    </row>
    <row r="1892" spans="1:13" ht="14.25" customHeight="1" x14ac:dyDescent="0.2">
      <c r="A1892" s="101"/>
      <c r="B1892" s="257"/>
      <c r="C1892" s="258"/>
      <c r="D1892" s="258"/>
      <c r="E1892" s="258"/>
      <c r="F1892" s="258"/>
      <c r="G1892" s="258"/>
      <c r="H1892" s="258"/>
      <c r="I1892" s="258"/>
      <c r="J1892" s="259"/>
      <c r="K1892" s="5"/>
      <c r="L1892" s="12"/>
      <c r="M1892" s="51"/>
    </row>
    <row r="1893" spans="1:13" ht="31.5" customHeight="1" x14ac:dyDescent="0.2">
      <c r="A1893" s="101" t="str">
        <f>'ORÇAMENTO BASE'!A149</f>
        <v>11.15</v>
      </c>
      <c r="B1893" s="256" t="str">
        <f>'ORÇAMENTO BASE'!D149</f>
        <v>IMPERMEABILIZAÇÃO DE SUPERFÍCIE COM ARGAMASSA DE CIMENTO E AREIA, COM ADITIVO IMPERMEABILIZANTE, E = 1,5CM. AF_09/2023</v>
      </c>
      <c r="C1893" s="256"/>
      <c r="D1893" s="256"/>
      <c r="E1893" s="256"/>
      <c r="F1893" s="256"/>
      <c r="G1893" s="256"/>
      <c r="H1893" s="256"/>
      <c r="I1893" s="256"/>
      <c r="J1893" s="256"/>
      <c r="K1893" s="8"/>
      <c r="L1893" s="12" t="str">
        <f>'ORÇAMENTO BASE'!E149</f>
        <v>m²</v>
      </c>
      <c r="M1893" s="54">
        <f>SUM(L1895:L1904)</f>
        <v>6</v>
      </c>
    </row>
    <row r="1894" spans="1:13" x14ac:dyDescent="0.2">
      <c r="A1894" s="101"/>
      <c r="B1894" s="14" t="s">
        <v>159</v>
      </c>
      <c r="C1894" s="14" t="s">
        <v>153</v>
      </c>
      <c r="D1894" s="14" t="s">
        <v>161</v>
      </c>
      <c r="E1894" s="14" t="s">
        <v>153</v>
      </c>
      <c r="F1894" s="14" t="s">
        <v>152</v>
      </c>
      <c r="G1894" s="14"/>
      <c r="H1894" s="255" t="s">
        <v>160</v>
      </c>
      <c r="I1894" s="255"/>
      <c r="J1894" s="255"/>
      <c r="K1894" s="5"/>
      <c r="L1894" s="12"/>
      <c r="M1894" s="54"/>
    </row>
    <row r="1895" spans="1:13" x14ac:dyDescent="0.2">
      <c r="A1895" s="101"/>
      <c r="B1895" s="14">
        <v>1.2</v>
      </c>
      <c r="C1895" s="14" t="s">
        <v>153</v>
      </c>
      <c r="D1895" s="14">
        <v>0.2</v>
      </c>
      <c r="E1895" s="14" t="s">
        <v>153</v>
      </c>
      <c r="F1895" s="14">
        <v>4</v>
      </c>
      <c r="G1895" s="14"/>
      <c r="H1895" s="257" t="s">
        <v>607</v>
      </c>
      <c r="I1895" s="258"/>
      <c r="J1895" s="259"/>
      <c r="K1895" s="5" t="s">
        <v>154</v>
      </c>
      <c r="L1895" s="12">
        <f>TRUNC(B1895*D1895*F1895,2)</f>
        <v>0.96</v>
      </c>
      <c r="M1895" s="54"/>
    </row>
    <row r="1896" spans="1:13" x14ac:dyDescent="0.2">
      <c r="A1896" s="101"/>
      <c r="B1896" s="14">
        <f>0.8</f>
        <v>0.8</v>
      </c>
      <c r="C1896" s="14" t="s">
        <v>153</v>
      </c>
      <c r="D1896" s="14">
        <v>0.6</v>
      </c>
      <c r="E1896" s="14" t="s">
        <v>153</v>
      </c>
      <c r="F1896" s="14">
        <v>4</v>
      </c>
      <c r="G1896" s="14"/>
      <c r="H1896" s="257" t="s">
        <v>608</v>
      </c>
      <c r="I1896" s="258"/>
      <c r="J1896" s="259"/>
      <c r="K1896" s="5" t="s">
        <v>154</v>
      </c>
      <c r="L1896" s="12">
        <f>TRUNC(B1896*D1896*F1896,2)</f>
        <v>1.92</v>
      </c>
      <c r="M1896" s="54"/>
    </row>
    <row r="1897" spans="1:13" x14ac:dyDescent="0.2">
      <c r="A1897" s="101"/>
      <c r="B1897" s="14">
        <f>0.6</f>
        <v>0.6</v>
      </c>
      <c r="C1897" s="14" t="s">
        <v>153</v>
      </c>
      <c r="D1897" s="14">
        <v>0.7</v>
      </c>
      <c r="E1897" s="14" t="s">
        <v>153</v>
      </c>
      <c r="F1897" s="14">
        <v>4</v>
      </c>
      <c r="G1897" s="14"/>
      <c r="H1897" s="257" t="s">
        <v>609</v>
      </c>
      <c r="I1897" s="258"/>
      <c r="J1897" s="259"/>
      <c r="K1897" s="5" t="s">
        <v>154</v>
      </c>
      <c r="L1897" s="12">
        <f t="shared" ref="L1897" si="138">TRUNC(B1897*D1897*F1897,2)</f>
        <v>1.68</v>
      </c>
      <c r="M1897" s="54"/>
    </row>
    <row r="1898" spans="1:13" x14ac:dyDescent="0.2">
      <c r="A1898" s="101"/>
      <c r="B1898" s="14"/>
      <c r="C1898" s="14"/>
      <c r="D1898" s="14"/>
      <c r="E1898" s="14"/>
      <c r="F1898" s="14"/>
      <c r="G1898" s="14"/>
      <c r="H1898" s="131"/>
      <c r="I1898" s="132"/>
      <c r="J1898" s="133"/>
      <c r="K1898" s="5"/>
      <c r="L1898" s="12"/>
      <c r="M1898" s="54"/>
    </row>
    <row r="1899" spans="1:13" x14ac:dyDescent="0.2">
      <c r="A1899" s="101"/>
      <c r="B1899" s="14" t="s">
        <v>599</v>
      </c>
      <c r="C1899" s="14" t="s">
        <v>153</v>
      </c>
      <c r="D1899" s="14" t="s">
        <v>205</v>
      </c>
      <c r="E1899" s="14" t="s">
        <v>153</v>
      </c>
      <c r="F1899" s="14" t="s">
        <v>152</v>
      </c>
      <c r="G1899" s="14"/>
      <c r="H1899" s="255" t="s">
        <v>160</v>
      </c>
      <c r="I1899" s="255"/>
      <c r="J1899" s="255"/>
      <c r="K1899" s="5"/>
      <c r="L1899" s="12"/>
      <c r="M1899" s="54"/>
    </row>
    <row r="1900" spans="1:13" x14ac:dyDescent="0.2">
      <c r="A1900" s="101"/>
      <c r="B1900" s="14">
        <f>1.2+1.2+0.8+0.8</f>
        <v>4</v>
      </c>
      <c r="C1900" s="14" t="s">
        <v>153</v>
      </c>
      <c r="D1900" s="14">
        <v>0.2</v>
      </c>
      <c r="E1900" s="14" t="s">
        <v>153</v>
      </c>
      <c r="F1900" s="14">
        <v>1</v>
      </c>
      <c r="G1900" s="14"/>
      <c r="H1900" s="257" t="s">
        <v>600</v>
      </c>
      <c r="I1900" s="258"/>
      <c r="J1900" s="259"/>
      <c r="K1900" s="5" t="s">
        <v>154</v>
      </c>
      <c r="L1900" s="12">
        <f>TRUNC(B1900*D1900*F1900,2)</f>
        <v>0.8</v>
      </c>
      <c r="M1900" s="54"/>
    </row>
    <row r="1901" spans="1:13" ht="14.25" customHeight="1" x14ac:dyDescent="0.2">
      <c r="A1901" s="101"/>
      <c r="B1901" s="14">
        <v>2.8</v>
      </c>
      <c r="C1901" s="14" t="s">
        <v>153</v>
      </c>
      <c r="D1901" s="14">
        <v>0.1</v>
      </c>
      <c r="E1901" s="14" t="s">
        <v>153</v>
      </c>
      <c r="F1901" s="14">
        <v>1</v>
      </c>
      <c r="G1901" s="14"/>
      <c r="H1901" s="257" t="s">
        <v>601</v>
      </c>
      <c r="I1901" s="258"/>
      <c r="J1901" s="259"/>
      <c r="K1901" s="5" t="s">
        <v>154</v>
      </c>
      <c r="L1901" s="12">
        <f t="shared" ref="L1901" si="139">TRUNC(B1901*D1901*F1901,2)</f>
        <v>0.28000000000000003</v>
      </c>
      <c r="M1901" s="54"/>
    </row>
    <row r="1902" spans="1:13" ht="14.25" customHeight="1" x14ac:dyDescent="0.2">
      <c r="A1902" s="101"/>
      <c r="B1902" s="14"/>
      <c r="C1902" s="14"/>
      <c r="D1902" s="14"/>
      <c r="E1902" s="14"/>
      <c r="F1902" s="14"/>
      <c r="G1902" s="14"/>
      <c r="H1902" s="131"/>
      <c r="I1902" s="132"/>
      <c r="J1902" s="133"/>
      <c r="K1902" s="5"/>
      <c r="L1902" s="12"/>
      <c r="M1902" s="54"/>
    </row>
    <row r="1903" spans="1:13" ht="14.25" customHeight="1" x14ac:dyDescent="0.2">
      <c r="A1903" s="101"/>
      <c r="B1903" s="14" t="s">
        <v>159</v>
      </c>
      <c r="C1903" s="14" t="s">
        <v>153</v>
      </c>
      <c r="D1903" s="14" t="s">
        <v>205</v>
      </c>
      <c r="E1903" s="14" t="s">
        <v>153</v>
      </c>
      <c r="F1903" s="14" t="s">
        <v>152</v>
      </c>
      <c r="G1903" s="14"/>
      <c r="H1903" s="255" t="s">
        <v>160</v>
      </c>
      <c r="I1903" s="255"/>
      <c r="J1903" s="255"/>
      <c r="K1903" s="5"/>
      <c r="L1903" s="12"/>
      <c r="M1903" s="54"/>
    </row>
    <row r="1904" spans="1:13" x14ac:dyDescent="0.2">
      <c r="A1904" s="101"/>
      <c r="B1904" s="14">
        <v>0.6</v>
      </c>
      <c r="C1904" s="14" t="s">
        <v>153</v>
      </c>
      <c r="D1904" s="14">
        <v>0.6</v>
      </c>
      <c r="E1904" s="14" t="s">
        <v>153</v>
      </c>
      <c r="F1904" s="14">
        <v>1</v>
      </c>
      <c r="G1904" s="14"/>
      <c r="H1904" s="256" t="s">
        <v>606</v>
      </c>
      <c r="I1904" s="256"/>
      <c r="J1904" s="256"/>
      <c r="K1904" s="5" t="s">
        <v>154</v>
      </c>
      <c r="L1904" s="12">
        <f t="shared" ref="L1904" si="140">TRUNC(B1904*D1904*F1904,2)</f>
        <v>0.36</v>
      </c>
      <c r="M1904" s="54"/>
    </row>
    <row r="1905" spans="1:13" ht="14.25" customHeight="1" x14ac:dyDescent="0.2">
      <c r="A1905" s="101"/>
      <c r="B1905" s="257"/>
      <c r="C1905" s="258"/>
      <c r="D1905" s="258"/>
      <c r="E1905" s="258"/>
      <c r="F1905" s="258"/>
      <c r="G1905" s="258"/>
      <c r="H1905" s="258"/>
      <c r="I1905" s="258"/>
      <c r="J1905" s="259"/>
      <c r="K1905" s="8"/>
      <c r="L1905" s="12"/>
      <c r="M1905" s="54"/>
    </row>
    <row r="1906" spans="1:13" ht="28.5" customHeight="1" x14ac:dyDescent="0.2">
      <c r="A1906" s="101" t="str">
        <f>'ORÇAMENTO BASE'!A150</f>
        <v>11.16</v>
      </c>
      <c r="B1906" s="256" t="str">
        <f>'ORÇAMENTO BASE'!D150</f>
        <v>FUNDO SELADOR ACRÍLICO, APLICAÇÃO MANUAL EM PAREDE, UMA DEMÃO. AF_04/2023</v>
      </c>
      <c r="C1906" s="256"/>
      <c r="D1906" s="256"/>
      <c r="E1906" s="256"/>
      <c r="F1906" s="256"/>
      <c r="G1906" s="256"/>
      <c r="H1906" s="256"/>
      <c r="I1906" s="256"/>
      <c r="J1906" s="256"/>
      <c r="K1906" s="8"/>
      <c r="L1906" s="12" t="str">
        <f>'ORÇAMENTO BASE'!E150</f>
        <v>m²</v>
      </c>
      <c r="M1906" s="54">
        <f>SUM(L1908:L1917)</f>
        <v>6</v>
      </c>
    </row>
    <row r="1907" spans="1:13" x14ac:dyDescent="0.2">
      <c r="A1907" s="101"/>
      <c r="B1907" s="14" t="s">
        <v>159</v>
      </c>
      <c r="C1907" s="14" t="s">
        <v>153</v>
      </c>
      <c r="D1907" s="14" t="s">
        <v>161</v>
      </c>
      <c r="E1907" s="14" t="s">
        <v>153</v>
      </c>
      <c r="F1907" s="14" t="s">
        <v>152</v>
      </c>
      <c r="G1907" s="14"/>
      <c r="H1907" s="255" t="s">
        <v>160</v>
      </c>
      <c r="I1907" s="255"/>
      <c r="J1907" s="255"/>
      <c r="K1907" s="5"/>
      <c r="L1907" s="12"/>
      <c r="M1907" s="51"/>
    </row>
    <row r="1908" spans="1:13" x14ac:dyDescent="0.2">
      <c r="A1908" s="101"/>
      <c r="B1908" s="14">
        <v>1.2</v>
      </c>
      <c r="C1908" s="14" t="s">
        <v>153</v>
      </c>
      <c r="D1908" s="14">
        <v>0.2</v>
      </c>
      <c r="E1908" s="14" t="s">
        <v>153</v>
      </c>
      <c r="F1908" s="14">
        <v>4</v>
      </c>
      <c r="G1908" s="14"/>
      <c r="H1908" s="257" t="s">
        <v>607</v>
      </c>
      <c r="I1908" s="258"/>
      <c r="J1908" s="259"/>
      <c r="K1908" s="5" t="s">
        <v>154</v>
      </c>
      <c r="L1908" s="12">
        <f>TRUNC(B1908*D1908*F1908,2)</f>
        <v>0.96</v>
      </c>
      <c r="M1908" s="51"/>
    </row>
    <row r="1909" spans="1:13" x14ac:dyDescent="0.2">
      <c r="A1909" s="101"/>
      <c r="B1909" s="14">
        <f>0.8</f>
        <v>0.8</v>
      </c>
      <c r="C1909" s="14" t="s">
        <v>153</v>
      </c>
      <c r="D1909" s="14">
        <v>0.6</v>
      </c>
      <c r="E1909" s="14" t="s">
        <v>153</v>
      </c>
      <c r="F1909" s="14">
        <v>4</v>
      </c>
      <c r="G1909" s="14"/>
      <c r="H1909" s="257" t="s">
        <v>608</v>
      </c>
      <c r="I1909" s="258"/>
      <c r="J1909" s="259"/>
      <c r="K1909" s="5" t="s">
        <v>154</v>
      </c>
      <c r="L1909" s="12">
        <f>TRUNC(B1909*D1909*F1909,2)</f>
        <v>1.92</v>
      </c>
      <c r="M1909" s="51"/>
    </row>
    <row r="1910" spans="1:13" x14ac:dyDescent="0.2">
      <c r="A1910" s="101"/>
      <c r="B1910" s="14">
        <f>0.6</f>
        <v>0.6</v>
      </c>
      <c r="C1910" s="14" t="s">
        <v>153</v>
      </c>
      <c r="D1910" s="14">
        <v>0.7</v>
      </c>
      <c r="E1910" s="14" t="s">
        <v>153</v>
      </c>
      <c r="F1910" s="14">
        <v>4</v>
      </c>
      <c r="G1910" s="14"/>
      <c r="H1910" s="257" t="s">
        <v>609</v>
      </c>
      <c r="I1910" s="258"/>
      <c r="J1910" s="259"/>
      <c r="K1910" s="5" t="s">
        <v>154</v>
      </c>
      <c r="L1910" s="12">
        <f t="shared" ref="L1910" si="141">TRUNC(B1910*D1910*F1910,2)</f>
        <v>1.68</v>
      </c>
      <c r="M1910" s="51"/>
    </row>
    <row r="1911" spans="1:13" x14ac:dyDescent="0.2">
      <c r="A1911" s="101"/>
      <c r="B1911" s="14"/>
      <c r="C1911" s="14"/>
      <c r="D1911" s="14"/>
      <c r="E1911" s="14"/>
      <c r="F1911" s="14"/>
      <c r="G1911" s="14"/>
      <c r="H1911" s="131"/>
      <c r="I1911" s="132"/>
      <c r="J1911" s="133"/>
      <c r="K1911" s="5"/>
      <c r="L1911" s="12"/>
      <c r="M1911" s="51"/>
    </row>
    <row r="1912" spans="1:13" x14ac:dyDescent="0.2">
      <c r="A1912" s="101"/>
      <c r="B1912" s="14" t="s">
        <v>599</v>
      </c>
      <c r="C1912" s="14" t="s">
        <v>153</v>
      </c>
      <c r="D1912" s="14" t="s">
        <v>205</v>
      </c>
      <c r="E1912" s="14" t="s">
        <v>153</v>
      </c>
      <c r="F1912" s="14" t="s">
        <v>152</v>
      </c>
      <c r="G1912" s="14"/>
      <c r="H1912" s="255" t="s">
        <v>160</v>
      </c>
      <c r="I1912" s="255"/>
      <c r="J1912" s="255"/>
      <c r="K1912" s="5"/>
      <c r="L1912" s="12"/>
      <c r="M1912" s="51"/>
    </row>
    <row r="1913" spans="1:13" x14ac:dyDescent="0.2">
      <c r="A1913" s="101"/>
      <c r="B1913" s="14">
        <f>1.2+1.2+0.8+0.8</f>
        <v>4</v>
      </c>
      <c r="C1913" s="14" t="s">
        <v>153</v>
      </c>
      <c r="D1913" s="14">
        <v>0.2</v>
      </c>
      <c r="E1913" s="14" t="s">
        <v>153</v>
      </c>
      <c r="F1913" s="14">
        <v>1</v>
      </c>
      <c r="G1913" s="14"/>
      <c r="H1913" s="257" t="s">
        <v>600</v>
      </c>
      <c r="I1913" s="258"/>
      <c r="J1913" s="259"/>
      <c r="K1913" s="5" t="s">
        <v>154</v>
      </c>
      <c r="L1913" s="12">
        <f>TRUNC(B1913*D1913*F1913,2)</f>
        <v>0.8</v>
      </c>
      <c r="M1913" s="51"/>
    </row>
    <row r="1914" spans="1:13" x14ac:dyDescent="0.2">
      <c r="A1914" s="101"/>
      <c r="B1914" s="14">
        <v>2.8</v>
      </c>
      <c r="C1914" s="14" t="s">
        <v>153</v>
      </c>
      <c r="D1914" s="14">
        <v>0.1</v>
      </c>
      <c r="E1914" s="14" t="s">
        <v>153</v>
      </c>
      <c r="F1914" s="14">
        <v>1</v>
      </c>
      <c r="G1914" s="14"/>
      <c r="H1914" s="257" t="s">
        <v>601</v>
      </c>
      <c r="I1914" s="258"/>
      <c r="J1914" s="259"/>
      <c r="K1914" s="5" t="s">
        <v>154</v>
      </c>
      <c r="L1914" s="12">
        <f t="shared" ref="L1914" si="142">TRUNC(B1914*D1914*F1914,2)</f>
        <v>0.28000000000000003</v>
      </c>
      <c r="M1914" s="51"/>
    </row>
    <row r="1915" spans="1:13" x14ac:dyDescent="0.2">
      <c r="A1915" s="101"/>
      <c r="B1915" s="14"/>
      <c r="C1915" s="14"/>
      <c r="D1915" s="14"/>
      <c r="E1915" s="14"/>
      <c r="F1915" s="14"/>
      <c r="G1915" s="14"/>
      <c r="H1915" s="131"/>
      <c r="I1915" s="132"/>
      <c r="J1915" s="133"/>
      <c r="K1915" s="5"/>
      <c r="L1915" s="12"/>
      <c r="M1915" s="51"/>
    </row>
    <row r="1916" spans="1:13" x14ac:dyDescent="0.2">
      <c r="A1916" s="101"/>
      <c r="B1916" s="14" t="s">
        <v>159</v>
      </c>
      <c r="C1916" s="14" t="s">
        <v>153</v>
      </c>
      <c r="D1916" s="14" t="s">
        <v>205</v>
      </c>
      <c r="E1916" s="14" t="s">
        <v>153</v>
      </c>
      <c r="F1916" s="14" t="s">
        <v>152</v>
      </c>
      <c r="G1916" s="14"/>
      <c r="H1916" s="255" t="s">
        <v>160</v>
      </c>
      <c r="I1916" s="255"/>
      <c r="J1916" s="255"/>
      <c r="K1916" s="5"/>
      <c r="L1916" s="12"/>
      <c r="M1916" s="51"/>
    </row>
    <row r="1917" spans="1:13" x14ac:dyDescent="0.2">
      <c r="A1917" s="101"/>
      <c r="B1917" s="14">
        <v>0.6</v>
      </c>
      <c r="C1917" s="14" t="s">
        <v>153</v>
      </c>
      <c r="D1917" s="14">
        <v>0.6</v>
      </c>
      <c r="E1917" s="14" t="s">
        <v>153</v>
      </c>
      <c r="F1917" s="14">
        <v>1</v>
      </c>
      <c r="G1917" s="14"/>
      <c r="H1917" s="256" t="s">
        <v>606</v>
      </c>
      <c r="I1917" s="256"/>
      <c r="J1917" s="256"/>
      <c r="K1917" s="5" t="s">
        <v>154</v>
      </c>
      <c r="L1917" s="12">
        <f t="shared" ref="L1917" si="143">TRUNC(B1917*D1917*F1917,2)</f>
        <v>0.36</v>
      </c>
      <c r="M1917" s="51"/>
    </row>
    <row r="1918" spans="1:13" ht="14.25" customHeight="1" x14ac:dyDescent="0.2">
      <c r="A1918" s="101"/>
      <c r="B1918" s="257"/>
      <c r="C1918" s="258"/>
      <c r="D1918" s="258"/>
      <c r="E1918" s="258"/>
      <c r="F1918" s="258"/>
      <c r="G1918" s="258"/>
      <c r="H1918" s="258"/>
      <c r="I1918" s="258"/>
      <c r="J1918" s="259"/>
      <c r="K1918" s="8"/>
      <c r="L1918" s="12"/>
      <c r="M1918" s="51"/>
    </row>
    <row r="1919" spans="1:13" ht="32.25" customHeight="1" x14ac:dyDescent="0.2">
      <c r="A1919" s="101" t="str">
        <f>'ORÇAMENTO BASE'!A151</f>
        <v>11.17</v>
      </c>
      <c r="B1919" s="256" t="str">
        <f>'ORÇAMENTO BASE'!D151</f>
        <v>APLICAÇÃO MANUAL DE MASSA ACRÍLICA EM PAREDES EXTERNAS DE CASAS, DUAS DEMÃOS. AF_03/2024</v>
      </c>
      <c r="C1919" s="256"/>
      <c r="D1919" s="256"/>
      <c r="E1919" s="256"/>
      <c r="F1919" s="256"/>
      <c r="G1919" s="256"/>
      <c r="H1919" s="256"/>
      <c r="I1919" s="256"/>
      <c r="J1919" s="256"/>
      <c r="K1919" s="8"/>
      <c r="L1919" s="12" t="str">
        <f>'ORÇAMENTO BASE'!E151</f>
        <v>m²</v>
      </c>
      <c r="M1919" s="54">
        <f>SUM(L1921:L1930)</f>
        <v>6</v>
      </c>
    </row>
    <row r="1920" spans="1:13" x14ac:dyDescent="0.2">
      <c r="A1920" s="101"/>
      <c r="B1920" s="14" t="s">
        <v>159</v>
      </c>
      <c r="C1920" s="14" t="s">
        <v>153</v>
      </c>
      <c r="D1920" s="14" t="s">
        <v>161</v>
      </c>
      <c r="E1920" s="14" t="s">
        <v>153</v>
      </c>
      <c r="F1920" s="14" t="s">
        <v>152</v>
      </c>
      <c r="G1920" s="14"/>
      <c r="H1920" s="255" t="s">
        <v>160</v>
      </c>
      <c r="I1920" s="255"/>
      <c r="J1920" s="255"/>
      <c r="K1920" s="5"/>
      <c r="L1920" s="12"/>
      <c r="M1920" s="51"/>
    </row>
    <row r="1921" spans="1:13" x14ac:dyDescent="0.2">
      <c r="A1921" s="101"/>
      <c r="B1921" s="14">
        <v>1.2</v>
      </c>
      <c r="C1921" s="14" t="s">
        <v>153</v>
      </c>
      <c r="D1921" s="14">
        <v>0.2</v>
      </c>
      <c r="E1921" s="14" t="s">
        <v>153</v>
      </c>
      <c r="F1921" s="14">
        <v>4</v>
      </c>
      <c r="G1921" s="14"/>
      <c r="H1921" s="257" t="s">
        <v>607</v>
      </c>
      <c r="I1921" s="258"/>
      <c r="J1921" s="259"/>
      <c r="K1921" s="5" t="s">
        <v>154</v>
      </c>
      <c r="L1921" s="12">
        <f>TRUNC(B1921*D1921*F1921,2)</f>
        <v>0.96</v>
      </c>
      <c r="M1921" s="51"/>
    </row>
    <row r="1922" spans="1:13" x14ac:dyDescent="0.2">
      <c r="A1922" s="101"/>
      <c r="B1922" s="14">
        <f>0.8</f>
        <v>0.8</v>
      </c>
      <c r="C1922" s="14" t="s">
        <v>153</v>
      </c>
      <c r="D1922" s="14">
        <v>0.6</v>
      </c>
      <c r="E1922" s="14" t="s">
        <v>153</v>
      </c>
      <c r="F1922" s="14">
        <v>4</v>
      </c>
      <c r="G1922" s="14"/>
      <c r="H1922" s="257" t="s">
        <v>608</v>
      </c>
      <c r="I1922" s="258"/>
      <c r="J1922" s="259"/>
      <c r="K1922" s="5" t="s">
        <v>154</v>
      </c>
      <c r="L1922" s="12">
        <f>TRUNC(B1922*D1922*F1922,2)</f>
        <v>1.92</v>
      </c>
      <c r="M1922" s="51"/>
    </row>
    <row r="1923" spans="1:13" x14ac:dyDescent="0.2">
      <c r="A1923" s="101"/>
      <c r="B1923" s="14">
        <f>0.6</f>
        <v>0.6</v>
      </c>
      <c r="C1923" s="14" t="s">
        <v>153</v>
      </c>
      <c r="D1923" s="14">
        <v>0.7</v>
      </c>
      <c r="E1923" s="14" t="s">
        <v>153</v>
      </c>
      <c r="F1923" s="14">
        <v>4</v>
      </c>
      <c r="G1923" s="14"/>
      <c r="H1923" s="257" t="s">
        <v>609</v>
      </c>
      <c r="I1923" s="258"/>
      <c r="J1923" s="259"/>
      <c r="K1923" s="5" t="s">
        <v>154</v>
      </c>
      <c r="L1923" s="12">
        <f t="shared" ref="L1923" si="144">TRUNC(B1923*D1923*F1923,2)</f>
        <v>1.68</v>
      </c>
      <c r="M1923" s="51"/>
    </row>
    <row r="1924" spans="1:13" x14ac:dyDescent="0.2">
      <c r="A1924" s="101"/>
      <c r="B1924" s="14"/>
      <c r="C1924" s="14"/>
      <c r="D1924" s="14"/>
      <c r="E1924" s="14"/>
      <c r="F1924" s="14"/>
      <c r="G1924" s="14"/>
      <c r="H1924" s="131"/>
      <c r="I1924" s="132"/>
      <c r="J1924" s="133"/>
      <c r="K1924" s="5"/>
      <c r="L1924" s="12"/>
      <c r="M1924" s="51"/>
    </row>
    <row r="1925" spans="1:13" x14ac:dyDescent="0.2">
      <c r="A1925" s="101"/>
      <c r="B1925" s="14" t="s">
        <v>599</v>
      </c>
      <c r="C1925" s="14" t="s">
        <v>153</v>
      </c>
      <c r="D1925" s="14" t="s">
        <v>205</v>
      </c>
      <c r="E1925" s="14" t="s">
        <v>153</v>
      </c>
      <c r="F1925" s="14" t="s">
        <v>152</v>
      </c>
      <c r="G1925" s="14"/>
      <c r="H1925" s="255" t="s">
        <v>160</v>
      </c>
      <c r="I1925" s="255"/>
      <c r="J1925" s="255"/>
      <c r="K1925" s="5"/>
      <c r="L1925" s="12"/>
      <c r="M1925" s="51"/>
    </row>
    <row r="1926" spans="1:13" x14ac:dyDescent="0.2">
      <c r="A1926" s="101"/>
      <c r="B1926" s="14">
        <f>1.2+1.2+0.8+0.8</f>
        <v>4</v>
      </c>
      <c r="C1926" s="14" t="s">
        <v>153</v>
      </c>
      <c r="D1926" s="14">
        <v>0.2</v>
      </c>
      <c r="E1926" s="14" t="s">
        <v>153</v>
      </c>
      <c r="F1926" s="14">
        <v>1</v>
      </c>
      <c r="G1926" s="14"/>
      <c r="H1926" s="257" t="s">
        <v>600</v>
      </c>
      <c r="I1926" s="258"/>
      <c r="J1926" s="259"/>
      <c r="K1926" s="5" t="s">
        <v>154</v>
      </c>
      <c r="L1926" s="12">
        <f>TRUNC(B1926*D1926*F1926,2)</f>
        <v>0.8</v>
      </c>
      <c r="M1926" s="51"/>
    </row>
    <row r="1927" spans="1:13" x14ac:dyDescent="0.2">
      <c r="A1927" s="101"/>
      <c r="B1927" s="14">
        <v>2.8</v>
      </c>
      <c r="C1927" s="14" t="s">
        <v>153</v>
      </c>
      <c r="D1927" s="14">
        <v>0.1</v>
      </c>
      <c r="E1927" s="14" t="s">
        <v>153</v>
      </c>
      <c r="F1927" s="14">
        <v>1</v>
      </c>
      <c r="G1927" s="14"/>
      <c r="H1927" s="257" t="s">
        <v>601</v>
      </c>
      <c r="I1927" s="258"/>
      <c r="J1927" s="259"/>
      <c r="K1927" s="5" t="s">
        <v>154</v>
      </c>
      <c r="L1927" s="12">
        <f t="shared" ref="L1927" si="145">TRUNC(B1927*D1927*F1927,2)</f>
        <v>0.28000000000000003</v>
      </c>
      <c r="M1927" s="51"/>
    </row>
    <row r="1928" spans="1:13" x14ac:dyDescent="0.2">
      <c r="A1928" s="101"/>
      <c r="B1928" s="14"/>
      <c r="C1928" s="14"/>
      <c r="D1928" s="14"/>
      <c r="E1928" s="14"/>
      <c r="F1928" s="14"/>
      <c r="G1928" s="14"/>
      <c r="H1928" s="131"/>
      <c r="I1928" s="132"/>
      <c r="J1928" s="133"/>
      <c r="K1928" s="5"/>
      <c r="L1928" s="12"/>
      <c r="M1928" s="51"/>
    </row>
    <row r="1929" spans="1:13" x14ac:dyDescent="0.2">
      <c r="A1929" s="101"/>
      <c r="B1929" s="14" t="s">
        <v>159</v>
      </c>
      <c r="C1929" s="14" t="s">
        <v>153</v>
      </c>
      <c r="D1929" s="14" t="s">
        <v>205</v>
      </c>
      <c r="E1929" s="14" t="s">
        <v>153</v>
      </c>
      <c r="F1929" s="14" t="s">
        <v>152</v>
      </c>
      <c r="G1929" s="14"/>
      <c r="H1929" s="255" t="s">
        <v>160</v>
      </c>
      <c r="I1929" s="255"/>
      <c r="J1929" s="255"/>
      <c r="K1929" s="5"/>
      <c r="L1929" s="12"/>
      <c r="M1929" s="51"/>
    </row>
    <row r="1930" spans="1:13" x14ac:dyDescent="0.2">
      <c r="A1930" s="101"/>
      <c r="B1930" s="14">
        <v>0.6</v>
      </c>
      <c r="C1930" s="14" t="s">
        <v>153</v>
      </c>
      <c r="D1930" s="14">
        <v>0.6</v>
      </c>
      <c r="E1930" s="14" t="s">
        <v>153</v>
      </c>
      <c r="F1930" s="14">
        <v>1</v>
      </c>
      <c r="G1930" s="14"/>
      <c r="H1930" s="256" t="s">
        <v>606</v>
      </c>
      <c r="I1930" s="256"/>
      <c r="J1930" s="256"/>
      <c r="K1930" s="5" t="s">
        <v>154</v>
      </c>
      <c r="L1930" s="12">
        <f t="shared" ref="L1930" si="146">TRUNC(B1930*D1930*F1930,2)</f>
        <v>0.36</v>
      </c>
      <c r="M1930" s="51"/>
    </row>
    <row r="1931" spans="1:13" ht="14.25" customHeight="1" x14ac:dyDescent="0.2">
      <c r="A1931" s="101"/>
      <c r="B1931" s="257"/>
      <c r="C1931" s="258"/>
      <c r="D1931" s="258"/>
      <c r="E1931" s="258"/>
      <c r="F1931" s="258"/>
      <c r="G1931" s="258"/>
      <c r="H1931" s="258"/>
      <c r="I1931" s="258"/>
      <c r="J1931" s="259"/>
      <c r="K1931" s="8"/>
      <c r="L1931" s="12"/>
      <c r="M1931" s="51"/>
    </row>
    <row r="1932" spans="1:13" ht="31.5" customHeight="1" x14ac:dyDescent="0.2">
      <c r="A1932" s="101" t="str">
        <f>'ORÇAMENTO BASE'!A152</f>
        <v>11.18</v>
      </c>
      <c r="B1932" s="256" t="str">
        <f>'ORÇAMENTO BASE'!D152</f>
        <v>PINTURA LÁTEX ACRÍLICA PREMIUM, APLICAÇÃO MANUAL EM PAREDES, DUAS DEMÃOS. AF_04/2023</v>
      </c>
      <c r="C1932" s="256"/>
      <c r="D1932" s="256"/>
      <c r="E1932" s="256"/>
      <c r="F1932" s="256"/>
      <c r="G1932" s="256"/>
      <c r="H1932" s="256"/>
      <c r="I1932" s="256"/>
      <c r="J1932" s="256"/>
      <c r="K1932" s="8"/>
      <c r="L1932" s="12" t="str">
        <f>'ORÇAMENTO BASE'!E152</f>
        <v>m²</v>
      </c>
      <c r="M1932" s="54">
        <f>SUM(L1934:L1943)</f>
        <v>6</v>
      </c>
    </row>
    <row r="1933" spans="1:13" x14ac:dyDescent="0.2">
      <c r="A1933" s="101"/>
      <c r="B1933" s="14" t="s">
        <v>159</v>
      </c>
      <c r="C1933" s="14" t="s">
        <v>153</v>
      </c>
      <c r="D1933" s="14" t="s">
        <v>161</v>
      </c>
      <c r="E1933" s="14" t="s">
        <v>153</v>
      </c>
      <c r="F1933" s="14" t="s">
        <v>152</v>
      </c>
      <c r="G1933" s="14"/>
      <c r="H1933" s="255" t="s">
        <v>160</v>
      </c>
      <c r="I1933" s="255"/>
      <c r="J1933" s="255"/>
      <c r="K1933" s="5"/>
      <c r="L1933" s="12"/>
      <c r="M1933" s="51"/>
    </row>
    <row r="1934" spans="1:13" x14ac:dyDescent="0.2">
      <c r="A1934" s="101"/>
      <c r="B1934" s="14">
        <v>1.2</v>
      </c>
      <c r="C1934" s="14" t="s">
        <v>153</v>
      </c>
      <c r="D1934" s="14">
        <v>0.2</v>
      </c>
      <c r="E1934" s="14" t="s">
        <v>153</v>
      </c>
      <c r="F1934" s="14">
        <v>4</v>
      </c>
      <c r="G1934" s="14"/>
      <c r="H1934" s="257" t="s">
        <v>607</v>
      </c>
      <c r="I1934" s="258"/>
      <c r="J1934" s="259"/>
      <c r="K1934" s="5" t="s">
        <v>154</v>
      </c>
      <c r="L1934" s="12">
        <f>TRUNC(B1934*D1934*F1934,2)</f>
        <v>0.96</v>
      </c>
      <c r="M1934" s="51"/>
    </row>
    <row r="1935" spans="1:13" x14ac:dyDescent="0.2">
      <c r="A1935" s="101"/>
      <c r="B1935" s="14">
        <f>0.8</f>
        <v>0.8</v>
      </c>
      <c r="C1935" s="14" t="s">
        <v>153</v>
      </c>
      <c r="D1935" s="14">
        <v>0.6</v>
      </c>
      <c r="E1935" s="14" t="s">
        <v>153</v>
      </c>
      <c r="F1935" s="14">
        <v>4</v>
      </c>
      <c r="G1935" s="14"/>
      <c r="H1935" s="257" t="s">
        <v>608</v>
      </c>
      <c r="I1935" s="258"/>
      <c r="J1935" s="259"/>
      <c r="K1935" s="5" t="s">
        <v>154</v>
      </c>
      <c r="L1935" s="12">
        <f>TRUNC(B1935*D1935*F1935,2)</f>
        <v>1.92</v>
      </c>
      <c r="M1935" s="51"/>
    </row>
    <row r="1936" spans="1:13" x14ac:dyDescent="0.2">
      <c r="A1936" s="101"/>
      <c r="B1936" s="14">
        <f>0.6</f>
        <v>0.6</v>
      </c>
      <c r="C1936" s="14" t="s">
        <v>153</v>
      </c>
      <c r="D1936" s="14">
        <v>0.7</v>
      </c>
      <c r="E1936" s="14" t="s">
        <v>153</v>
      </c>
      <c r="F1936" s="14">
        <v>4</v>
      </c>
      <c r="G1936" s="14"/>
      <c r="H1936" s="257" t="s">
        <v>609</v>
      </c>
      <c r="I1936" s="258"/>
      <c r="J1936" s="259"/>
      <c r="K1936" s="5" t="s">
        <v>154</v>
      </c>
      <c r="L1936" s="12">
        <f t="shared" ref="L1936" si="147">TRUNC(B1936*D1936*F1936,2)</f>
        <v>1.68</v>
      </c>
      <c r="M1936" s="51"/>
    </row>
    <row r="1937" spans="1:13" x14ac:dyDescent="0.2">
      <c r="A1937" s="101"/>
      <c r="B1937" s="14"/>
      <c r="C1937" s="14"/>
      <c r="D1937" s="14"/>
      <c r="E1937" s="14"/>
      <c r="F1937" s="14"/>
      <c r="G1937" s="14"/>
      <c r="H1937" s="131"/>
      <c r="I1937" s="132"/>
      <c r="J1937" s="133"/>
      <c r="K1937" s="5"/>
      <c r="L1937" s="12"/>
      <c r="M1937" s="51"/>
    </row>
    <row r="1938" spans="1:13" x14ac:dyDescent="0.2">
      <c r="A1938" s="101"/>
      <c r="B1938" s="14" t="s">
        <v>599</v>
      </c>
      <c r="C1938" s="14" t="s">
        <v>153</v>
      </c>
      <c r="D1938" s="14" t="s">
        <v>205</v>
      </c>
      <c r="E1938" s="14" t="s">
        <v>153</v>
      </c>
      <c r="F1938" s="14" t="s">
        <v>152</v>
      </c>
      <c r="G1938" s="14"/>
      <c r="H1938" s="255" t="s">
        <v>160</v>
      </c>
      <c r="I1938" s="255"/>
      <c r="J1938" s="255"/>
      <c r="K1938" s="5"/>
      <c r="L1938" s="12"/>
      <c r="M1938" s="51"/>
    </row>
    <row r="1939" spans="1:13" x14ac:dyDescent="0.2">
      <c r="A1939" s="101"/>
      <c r="B1939" s="14">
        <f>1.2+1.2+0.8+0.8</f>
        <v>4</v>
      </c>
      <c r="C1939" s="14" t="s">
        <v>153</v>
      </c>
      <c r="D1939" s="14">
        <v>0.2</v>
      </c>
      <c r="E1939" s="14" t="s">
        <v>153</v>
      </c>
      <c r="F1939" s="14">
        <v>1</v>
      </c>
      <c r="G1939" s="14"/>
      <c r="H1939" s="257" t="s">
        <v>600</v>
      </c>
      <c r="I1939" s="258"/>
      <c r="J1939" s="259"/>
      <c r="K1939" s="5" t="s">
        <v>154</v>
      </c>
      <c r="L1939" s="12">
        <f>TRUNC(B1939*D1939*F1939,2)</f>
        <v>0.8</v>
      </c>
      <c r="M1939" s="51"/>
    </row>
    <row r="1940" spans="1:13" x14ac:dyDescent="0.2">
      <c r="A1940" s="101"/>
      <c r="B1940" s="14">
        <v>2.8</v>
      </c>
      <c r="C1940" s="14" t="s">
        <v>153</v>
      </c>
      <c r="D1940" s="14">
        <v>0.1</v>
      </c>
      <c r="E1940" s="14" t="s">
        <v>153</v>
      </c>
      <c r="F1940" s="14">
        <v>1</v>
      </c>
      <c r="G1940" s="14"/>
      <c r="H1940" s="257" t="s">
        <v>601</v>
      </c>
      <c r="I1940" s="258"/>
      <c r="J1940" s="259"/>
      <c r="K1940" s="5" t="s">
        <v>154</v>
      </c>
      <c r="L1940" s="12">
        <f t="shared" ref="L1940" si="148">TRUNC(B1940*D1940*F1940,2)</f>
        <v>0.28000000000000003</v>
      </c>
      <c r="M1940" s="51"/>
    </row>
    <row r="1941" spans="1:13" x14ac:dyDescent="0.2">
      <c r="A1941" s="101"/>
      <c r="B1941" s="14"/>
      <c r="C1941" s="14"/>
      <c r="D1941" s="14"/>
      <c r="E1941" s="14"/>
      <c r="F1941" s="14"/>
      <c r="G1941" s="14"/>
      <c r="H1941" s="131"/>
      <c r="I1941" s="132"/>
      <c r="J1941" s="133"/>
      <c r="K1941" s="5"/>
      <c r="L1941" s="12"/>
      <c r="M1941" s="51"/>
    </row>
    <row r="1942" spans="1:13" x14ac:dyDescent="0.2">
      <c r="A1942" s="101"/>
      <c r="B1942" s="14" t="s">
        <v>159</v>
      </c>
      <c r="C1942" s="14" t="s">
        <v>153</v>
      </c>
      <c r="D1942" s="14" t="s">
        <v>205</v>
      </c>
      <c r="E1942" s="14" t="s">
        <v>153</v>
      </c>
      <c r="F1942" s="14" t="s">
        <v>152</v>
      </c>
      <c r="G1942" s="14"/>
      <c r="H1942" s="255" t="s">
        <v>160</v>
      </c>
      <c r="I1942" s="255"/>
      <c r="J1942" s="255"/>
      <c r="K1942" s="5"/>
      <c r="L1942" s="12"/>
      <c r="M1942" s="51"/>
    </row>
    <row r="1943" spans="1:13" x14ac:dyDescent="0.2">
      <c r="A1943" s="101"/>
      <c r="B1943" s="14">
        <v>0.6</v>
      </c>
      <c r="C1943" s="14" t="s">
        <v>153</v>
      </c>
      <c r="D1943" s="14">
        <v>0.6</v>
      </c>
      <c r="E1943" s="14" t="s">
        <v>153</v>
      </c>
      <c r="F1943" s="14">
        <v>1</v>
      </c>
      <c r="G1943" s="14"/>
      <c r="H1943" s="256" t="s">
        <v>606</v>
      </c>
      <c r="I1943" s="256"/>
      <c r="J1943" s="256"/>
      <c r="K1943" s="5" t="s">
        <v>154</v>
      </c>
      <c r="L1943" s="12">
        <f t="shared" ref="L1943" si="149">TRUNC(B1943*D1943*F1943,2)</f>
        <v>0.36</v>
      </c>
      <c r="M1943" s="51"/>
    </row>
    <row r="1944" spans="1:13" ht="14.25" customHeight="1" x14ac:dyDescent="0.2">
      <c r="A1944" s="101"/>
      <c r="B1944" s="256"/>
      <c r="C1944" s="256"/>
      <c r="D1944" s="256"/>
      <c r="E1944" s="256"/>
      <c r="F1944" s="256"/>
      <c r="G1944" s="256"/>
      <c r="H1944" s="256"/>
      <c r="I1944" s="256"/>
      <c r="J1944" s="256"/>
      <c r="K1944" s="8"/>
      <c r="L1944" s="12"/>
      <c r="M1944" s="51"/>
    </row>
    <row r="1945" spans="1:13" ht="27.75" customHeight="1" x14ac:dyDescent="0.2">
      <c r="A1945" s="101" t="str">
        <f>'ORÇAMENTO BASE'!A153</f>
        <v>11.19</v>
      </c>
      <c r="B1945" s="256" t="str">
        <f>'ORÇAMENTO BASE'!D153</f>
        <v>IMPERMEABILIZAÇÃO DE SUPERFÍCIE COM EMULSÃO ASFÁLTICA, 2 DEMÃOS. AF_09/2023</v>
      </c>
      <c r="C1945" s="256"/>
      <c r="D1945" s="256"/>
      <c r="E1945" s="256"/>
      <c r="F1945" s="256"/>
      <c r="G1945" s="256"/>
      <c r="H1945" s="256"/>
      <c r="I1945" s="256"/>
      <c r="J1945" s="256"/>
      <c r="K1945" s="8"/>
      <c r="L1945" s="12" t="str">
        <f>'ORÇAMENTO BASE'!E153</f>
        <v>m²</v>
      </c>
      <c r="M1945" s="54">
        <f>L1947</f>
        <v>2.16</v>
      </c>
    </row>
    <row r="1946" spans="1:13" x14ac:dyDescent="0.2">
      <c r="A1946" s="101"/>
      <c r="B1946" s="14" t="s">
        <v>159</v>
      </c>
      <c r="C1946" s="14" t="s">
        <v>153</v>
      </c>
      <c r="D1946" s="14" t="s">
        <v>215</v>
      </c>
      <c r="E1946" s="14" t="s">
        <v>153</v>
      </c>
      <c r="F1946" s="14" t="s">
        <v>152</v>
      </c>
      <c r="G1946" s="14"/>
      <c r="H1946" s="255" t="s">
        <v>160</v>
      </c>
      <c r="I1946" s="255"/>
      <c r="J1946" s="255"/>
      <c r="K1946" s="8"/>
      <c r="L1946" s="12"/>
      <c r="M1946" s="51"/>
    </row>
    <row r="1947" spans="1:13" ht="27.75" customHeight="1" x14ac:dyDescent="0.2">
      <c r="A1947" s="101"/>
      <c r="B1947" s="14">
        <v>1.2</v>
      </c>
      <c r="C1947" s="14" t="s">
        <v>153</v>
      </c>
      <c r="D1947" s="14">
        <v>0.45</v>
      </c>
      <c r="E1947" s="14" t="s">
        <v>153</v>
      </c>
      <c r="F1947" s="14">
        <v>4</v>
      </c>
      <c r="G1947" s="14"/>
      <c r="H1947" s="256" t="s">
        <v>598</v>
      </c>
      <c r="I1947" s="256"/>
      <c r="J1947" s="256"/>
      <c r="K1947" s="5" t="s">
        <v>154</v>
      </c>
      <c r="L1947" s="12">
        <f>TRUNC(B1947*D1947*F1947,2)</f>
        <v>2.16</v>
      </c>
      <c r="M1947" s="51"/>
    </row>
    <row r="1948" spans="1:13" x14ac:dyDescent="0.2">
      <c r="A1948" s="101"/>
      <c r="B1948" s="257"/>
      <c r="C1948" s="258"/>
      <c r="D1948" s="258"/>
      <c r="E1948" s="258"/>
      <c r="F1948" s="258"/>
      <c r="G1948" s="258"/>
      <c r="H1948" s="258"/>
      <c r="I1948" s="258"/>
      <c r="J1948" s="259"/>
      <c r="K1948" s="5"/>
      <c r="L1948" s="12"/>
      <c r="M1948" s="51"/>
    </row>
    <row r="1949" spans="1:13" ht="23.25" customHeight="1" x14ac:dyDescent="0.2">
      <c r="A1949" s="101" t="str">
        <f>'ORÇAMENTO BASE'!A154</f>
        <v>11.20</v>
      </c>
      <c r="B1949" s="256" t="str">
        <f>'ORÇAMENTO BASE'!D154</f>
        <v>ATERRO MANUAL DE VALAS COM SOLO ARGILO-ARENOSO. AF_08/2023</v>
      </c>
      <c r="C1949" s="256"/>
      <c r="D1949" s="256"/>
      <c r="E1949" s="256"/>
      <c r="F1949" s="256"/>
      <c r="G1949" s="256"/>
      <c r="H1949" s="256"/>
      <c r="I1949" s="256"/>
      <c r="J1949" s="256"/>
      <c r="K1949" s="8"/>
      <c r="L1949" s="12" t="str">
        <f>'ORÇAMENTO BASE'!E154</f>
        <v>m³</v>
      </c>
      <c r="M1949" s="54">
        <f>L1951</f>
        <v>0.16</v>
      </c>
    </row>
    <row r="1950" spans="1:13" x14ac:dyDescent="0.2">
      <c r="A1950" s="101"/>
      <c r="B1950" s="14" t="s">
        <v>599</v>
      </c>
      <c r="C1950" s="14" t="s">
        <v>153</v>
      </c>
      <c r="D1950" s="14" t="s">
        <v>205</v>
      </c>
      <c r="E1950" s="14" t="s">
        <v>153</v>
      </c>
      <c r="F1950" s="14" t="s">
        <v>440</v>
      </c>
      <c r="G1950" s="14"/>
      <c r="H1950" s="255" t="s">
        <v>160</v>
      </c>
      <c r="I1950" s="255"/>
      <c r="J1950" s="255"/>
      <c r="K1950" s="5"/>
      <c r="L1950" s="12"/>
      <c r="M1950" s="51"/>
    </row>
    <row r="1951" spans="1:13" x14ac:dyDescent="0.2">
      <c r="A1951" s="101"/>
      <c r="B1951" s="14">
        <f>1.2+1.2+0.8+0.8</f>
        <v>4</v>
      </c>
      <c r="C1951" s="14" t="s">
        <v>153</v>
      </c>
      <c r="D1951" s="14">
        <v>0.2</v>
      </c>
      <c r="E1951" s="14" t="s">
        <v>153</v>
      </c>
      <c r="F1951" s="14">
        <v>0.2</v>
      </c>
      <c r="G1951" s="14"/>
      <c r="H1951" s="256" t="s">
        <v>944</v>
      </c>
      <c r="I1951" s="256"/>
      <c r="J1951" s="256"/>
      <c r="K1951" s="5" t="s">
        <v>154</v>
      </c>
      <c r="L1951" s="12">
        <f>TRUNC(B1951*D1951*F1951,2)</f>
        <v>0.16</v>
      </c>
      <c r="M1951" s="51"/>
    </row>
    <row r="1952" spans="1:13" ht="14.25" customHeight="1" x14ac:dyDescent="0.2">
      <c r="A1952" s="101"/>
      <c r="B1952" s="256"/>
      <c r="C1952" s="256"/>
      <c r="D1952" s="256"/>
      <c r="E1952" s="256"/>
      <c r="F1952" s="256"/>
      <c r="G1952" s="256"/>
      <c r="H1952" s="256"/>
      <c r="I1952" s="256"/>
      <c r="J1952" s="256"/>
      <c r="K1952" s="8"/>
      <c r="L1952" s="12"/>
      <c r="M1952" s="51"/>
    </row>
    <row r="1953" spans="1:13" ht="19.5" customHeight="1" x14ac:dyDescent="0.2">
      <c r="A1953" s="63">
        <f>'ORÇAMENTO BASE'!A156</f>
        <v>12</v>
      </c>
      <c r="B1953" s="263" t="str">
        <f>'ORÇAMENTO BASE'!D156</f>
        <v>ADMINISTRAÇÃO LOCAL</v>
      </c>
      <c r="C1953" s="263"/>
      <c r="D1953" s="263"/>
      <c r="E1953" s="263"/>
      <c r="F1953" s="263"/>
      <c r="G1953" s="263"/>
      <c r="H1953" s="263"/>
      <c r="I1953" s="263"/>
      <c r="J1953" s="263"/>
      <c r="K1953" s="18"/>
      <c r="L1953" s="19"/>
      <c r="M1953" s="64"/>
    </row>
    <row r="1954" spans="1:13" ht="26.25" customHeight="1" x14ac:dyDescent="0.2">
      <c r="A1954" s="101" t="str">
        <f>'ORÇAMENTO BASE'!A157</f>
        <v>12.1</v>
      </c>
      <c r="B1954" s="256" t="str">
        <f>'ORÇAMENTO BASE'!D157</f>
        <v>ADMINISTRAÇÃO LOCAL DE OBRA</v>
      </c>
      <c r="C1954" s="256"/>
      <c r="D1954" s="256"/>
      <c r="E1954" s="256"/>
      <c r="F1954" s="256"/>
      <c r="G1954" s="256"/>
      <c r="H1954" s="256"/>
      <c r="I1954" s="256"/>
      <c r="J1954" s="256"/>
      <c r="K1954" s="8"/>
      <c r="L1954" s="12" t="str">
        <f>'ORÇAMENTO BASE'!E157</f>
        <v>UN</v>
      </c>
      <c r="M1954" s="54">
        <f>SUM(L1956)</f>
        <v>1</v>
      </c>
    </row>
    <row r="1955" spans="1:13" x14ac:dyDescent="0.2">
      <c r="A1955" s="101"/>
      <c r="B1955" s="47" t="s">
        <v>152</v>
      </c>
      <c r="C1955" s="14"/>
      <c r="D1955" s="14"/>
      <c r="E1955" s="14"/>
      <c r="F1955" s="14"/>
      <c r="G1955" s="14"/>
      <c r="H1955" s="255" t="s">
        <v>160</v>
      </c>
      <c r="I1955" s="255"/>
      <c r="J1955" s="255"/>
      <c r="K1955" s="8"/>
      <c r="L1955" s="12"/>
      <c r="M1955" s="51"/>
    </row>
    <row r="1956" spans="1:13" ht="28.5" customHeight="1" x14ac:dyDescent="0.2">
      <c r="A1956" s="101"/>
      <c r="B1956" s="48">
        <v>1</v>
      </c>
      <c r="C1956" s="14"/>
      <c r="D1956" s="14"/>
      <c r="E1956" s="14"/>
      <c r="F1956" s="14"/>
      <c r="G1956" s="14"/>
      <c r="H1956" s="256" t="s">
        <v>375</v>
      </c>
      <c r="I1956" s="256"/>
      <c r="J1956" s="256"/>
      <c r="K1956" s="5" t="s">
        <v>154</v>
      </c>
      <c r="L1956" s="12">
        <f>TRUNC(B1956,2)</f>
        <v>1</v>
      </c>
      <c r="M1956" s="51"/>
    </row>
    <row r="1957" spans="1:13" ht="14.25" customHeight="1" x14ac:dyDescent="0.2">
      <c r="A1957" s="101"/>
      <c r="B1957" s="256"/>
      <c r="C1957" s="256"/>
      <c r="D1957" s="256"/>
      <c r="E1957" s="256"/>
      <c r="F1957" s="256"/>
      <c r="G1957" s="256"/>
      <c r="H1957" s="256"/>
      <c r="I1957" s="256"/>
      <c r="J1957" s="256"/>
      <c r="K1957" s="8"/>
      <c r="L1957" s="12"/>
      <c r="M1957" s="51"/>
    </row>
    <row r="1958" spans="1:13" ht="14.25" customHeight="1" x14ac:dyDescent="0.2">
      <c r="A1958" s="101"/>
      <c r="B1958" s="256" t="s">
        <v>345</v>
      </c>
      <c r="C1958" s="256"/>
      <c r="D1958" s="256"/>
      <c r="E1958" s="256"/>
      <c r="F1958" s="256"/>
      <c r="G1958" s="256"/>
      <c r="H1958" s="256"/>
      <c r="I1958" s="256"/>
      <c r="J1958" s="256"/>
      <c r="K1958" s="8"/>
      <c r="L1958" s="12"/>
      <c r="M1958" s="51"/>
    </row>
    <row r="1959" spans="1:13" x14ac:dyDescent="0.2">
      <c r="A1959" s="101"/>
      <c r="B1959" s="82" t="s">
        <v>341</v>
      </c>
      <c r="C1959" s="82" t="s">
        <v>153</v>
      </c>
      <c r="D1959" s="82" t="s">
        <v>342</v>
      </c>
      <c r="E1959" s="82" t="s">
        <v>153</v>
      </c>
      <c r="F1959" s="82" t="s">
        <v>343</v>
      </c>
      <c r="G1959" s="82" t="s">
        <v>153</v>
      </c>
      <c r="H1959" s="82" t="s">
        <v>344</v>
      </c>
      <c r="I1959" s="265" t="s">
        <v>160</v>
      </c>
      <c r="J1959" s="265"/>
      <c r="K1959" s="8"/>
      <c r="L1959" s="12"/>
      <c r="M1959" s="51"/>
    </row>
    <row r="1960" spans="1:13" x14ac:dyDescent="0.2">
      <c r="A1960" s="101"/>
      <c r="B1960" s="83">
        <v>2</v>
      </c>
      <c r="C1960" s="83" t="s">
        <v>153</v>
      </c>
      <c r="D1960" s="83">
        <v>2</v>
      </c>
      <c r="E1960" s="83" t="s">
        <v>153</v>
      </c>
      <c r="F1960" s="83">
        <v>4</v>
      </c>
      <c r="G1960" s="83" t="s">
        <v>153</v>
      </c>
      <c r="H1960" s="83">
        <v>5</v>
      </c>
      <c r="I1960" s="266" t="s">
        <v>346</v>
      </c>
      <c r="J1960" s="266"/>
      <c r="K1960" s="5" t="s">
        <v>154</v>
      </c>
      <c r="L1960" s="12">
        <f>TRUNC(B1960*D1960*F1960*H1960,2)</f>
        <v>80</v>
      </c>
      <c r="M1960" s="51"/>
    </row>
    <row r="1961" spans="1:13" x14ac:dyDescent="0.2">
      <c r="A1961" s="101"/>
      <c r="B1961" s="83">
        <v>40</v>
      </c>
      <c r="C1961" s="83" t="s">
        <v>153</v>
      </c>
      <c r="D1961" s="83"/>
      <c r="E1961" s="83" t="s">
        <v>153</v>
      </c>
      <c r="F1961" s="83">
        <v>4</v>
      </c>
      <c r="G1961" s="83" t="s">
        <v>153</v>
      </c>
      <c r="H1961" s="83">
        <v>5</v>
      </c>
      <c r="I1961" s="266" t="s">
        <v>347</v>
      </c>
      <c r="J1961" s="266"/>
      <c r="K1961" s="5" t="s">
        <v>154</v>
      </c>
      <c r="L1961" s="12">
        <f>TRUNC(B1961*F1961*H1961,2)</f>
        <v>800</v>
      </c>
      <c r="M1961" s="51"/>
    </row>
    <row r="1962" spans="1:13" ht="14.25" customHeight="1" x14ac:dyDescent="0.2">
      <c r="A1962" s="101"/>
      <c r="B1962" s="256"/>
      <c r="C1962" s="256"/>
      <c r="D1962" s="256"/>
      <c r="E1962" s="256"/>
      <c r="F1962" s="256"/>
      <c r="G1962" s="256"/>
      <c r="H1962" s="256"/>
      <c r="I1962" s="256"/>
      <c r="J1962" s="256"/>
      <c r="K1962" s="8"/>
      <c r="L1962" s="12"/>
      <c r="M1962" s="51"/>
    </row>
    <row r="1963" spans="1:13" ht="19.5" customHeight="1" x14ac:dyDescent="0.2">
      <c r="A1963" s="63">
        <f>'ORÇAMENTO BASE'!A159</f>
        <v>13</v>
      </c>
      <c r="B1963" s="263" t="str">
        <f>'ORÇAMENTO BASE'!D159</f>
        <v>SERVIÇOS FINAIS</v>
      </c>
      <c r="C1963" s="263"/>
      <c r="D1963" s="263"/>
      <c r="E1963" s="263"/>
      <c r="F1963" s="263"/>
      <c r="G1963" s="263"/>
      <c r="H1963" s="263"/>
      <c r="I1963" s="263"/>
      <c r="J1963" s="263"/>
      <c r="K1963" s="18"/>
      <c r="L1963" s="19"/>
      <c r="M1963" s="64"/>
    </row>
    <row r="1964" spans="1:13" ht="30" customHeight="1" x14ac:dyDescent="0.2">
      <c r="A1964" s="101" t="str">
        <f>'ORÇAMENTO BASE'!A160</f>
        <v>13.1</v>
      </c>
      <c r="B1964" s="256" t="str">
        <f>'ORÇAMENTO BASE'!D160</f>
        <v>PLACA DE INAUGURACAO METALICA, *40* CM X *60* CM</v>
      </c>
      <c r="C1964" s="256"/>
      <c r="D1964" s="256"/>
      <c r="E1964" s="256"/>
      <c r="F1964" s="256"/>
      <c r="G1964" s="256"/>
      <c r="H1964" s="256"/>
      <c r="I1964" s="256"/>
      <c r="J1964" s="256"/>
      <c r="K1964" s="8"/>
      <c r="L1964" s="12" t="str">
        <f>'ORÇAMENTO BASE'!E160</f>
        <v>UN</v>
      </c>
      <c r="M1964" s="54">
        <f>L1966</f>
        <v>1</v>
      </c>
    </row>
    <row r="1965" spans="1:13" x14ac:dyDescent="0.2">
      <c r="A1965" s="101"/>
      <c r="B1965" s="47" t="s">
        <v>152</v>
      </c>
      <c r="C1965" s="14"/>
      <c r="D1965" s="14"/>
      <c r="E1965" s="14"/>
      <c r="F1965" s="14"/>
      <c r="G1965" s="14"/>
      <c r="H1965" s="255" t="s">
        <v>160</v>
      </c>
      <c r="I1965" s="255"/>
      <c r="J1965" s="255"/>
      <c r="K1965" s="8"/>
      <c r="L1965" s="12"/>
      <c r="M1965" s="54"/>
    </row>
    <row r="1966" spans="1:13" ht="14.25" customHeight="1" x14ac:dyDescent="0.2">
      <c r="A1966" s="101"/>
      <c r="B1966" s="48">
        <v>1</v>
      </c>
      <c r="C1966" s="14"/>
      <c r="D1966" s="14"/>
      <c r="E1966" s="14"/>
      <c r="F1966" s="14"/>
      <c r="G1966" s="14"/>
      <c r="H1966" s="256"/>
      <c r="I1966" s="256"/>
      <c r="J1966" s="256"/>
      <c r="K1966" s="5" t="s">
        <v>154</v>
      </c>
      <c r="L1966" s="12">
        <f>TRUNC(B1966,2)</f>
        <v>1</v>
      </c>
      <c r="M1966" s="54"/>
    </row>
    <row r="1967" spans="1:13" ht="14.25" customHeight="1" x14ac:dyDescent="0.2">
      <c r="A1967" s="101"/>
      <c r="B1967" s="256"/>
      <c r="C1967" s="256"/>
      <c r="D1967" s="256"/>
      <c r="E1967" s="256"/>
      <c r="F1967" s="256"/>
      <c r="G1967" s="256"/>
      <c r="H1967" s="256"/>
      <c r="I1967" s="256"/>
      <c r="J1967" s="256"/>
      <c r="K1967" s="8"/>
      <c r="L1967" s="12"/>
      <c r="M1967" s="54"/>
    </row>
    <row r="1968" spans="1:13" ht="30.75" customHeight="1" x14ac:dyDescent="0.2">
      <c r="A1968" s="101" t="str">
        <f>'ORÇAMENTO BASE'!A161</f>
        <v>13.2</v>
      </c>
      <c r="B1968" s="256" t="str">
        <f>'ORÇAMENTO BASE'!D161</f>
        <v>VARRIÇÃO E REMOÇÃO DE ENTULHOS (REF.: ITEM 6191 ORSE)</v>
      </c>
      <c r="C1968" s="256"/>
      <c r="D1968" s="256"/>
      <c r="E1968" s="256"/>
      <c r="F1968" s="256"/>
      <c r="G1968" s="256"/>
      <c r="H1968" s="256"/>
      <c r="I1968" s="256"/>
      <c r="J1968" s="256"/>
      <c r="K1968" s="8"/>
      <c r="L1968" s="12" t="str">
        <f>'ORÇAMENTO BASE'!E161</f>
        <v>m²</v>
      </c>
      <c r="M1968" s="54">
        <f>L1970</f>
        <v>984.6</v>
      </c>
    </row>
    <row r="1969" spans="1:13" x14ac:dyDescent="0.2">
      <c r="A1969" s="101"/>
      <c r="B1969" s="14" t="s">
        <v>189</v>
      </c>
      <c r="C1969" s="14"/>
      <c r="D1969" s="14"/>
      <c r="E1969" s="14"/>
      <c r="F1969" s="14"/>
      <c r="G1969" s="14"/>
      <c r="H1969" s="255" t="s">
        <v>160</v>
      </c>
      <c r="I1969" s="255"/>
      <c r="J1969" s="255"/>
      <c r="K1969" s="8"/>
      <c r="L1969" s="12"/>
      <c r="M1969" s="51"/>
    </row>
    <row r="1970" spans="1:13" ht="27.75" customHeight="1" x14ac:dyDescent="0.2">
      <c r="A1970" s="101"/>
      <c r="B1970" s="14">
        <v>984.6</v>
      </c>
      <c r="C1970" s="14"/>
      <c r="D1970" s="14"/>
      <c r="E1970" s="14"/>
      <c r="F1970" s="14"/>
      <c r="G1970" s="14"/>
      <c r="H1970" s="256" t="s">
        <v>377</v>
      </c>
      <c r="I1970" s="256"/>
      <c r="J1970" s="256"/>
      <c r="K1970" s="5" t="s">
        <v>154</v>
      </c>
      <c r="L1970" s="12">
        <f>TRUNC(B1970,2)</f>
        <v>984.6</v>
      </c>
      <c r="M1970" s="51"/>
    </row>
    <row r="1971" spans="1:13" ht="14.25" customHeight="1" x14ac:dyDescent="0.2">
      <c r="A1971" s="102"/>
      <c r="B1971" s="273"/>
      <c r="C1971" s="273"/>
      <c r="D1971" s="273"/>
      <c r="E1971" s="273"/>
      <c r="F1971" s="273"/>
      <c r="G1971" s="273"/>
      <c r="H1971" s="273"/>
      <c r="I1971" s="273"/>
      <c r="J1971" s="273"/>
      <c r="K1971" s="52"/>
      <c r="L1971" s="52"/>
      <c r="M1971" s="53"/>
    </row>
  </sheetData>
  <mergeCells count="1051">
    <mergeCell ref="H1305:J1305"/>
    <mergeCell ref="B1306:J1306"/>
    <mergeCell ref="H1833:J1833"/>
    <mergeCell ref="H1832:J1832"/>
    <mergeCell ref="H1864:J1865"/>
    <mergeCell ref="H1870:J1871"/>
    <mergeCell ref="H1866:J1869"/>
    <mergeCell ref="H1890:J1890"/>
    <mergeCell ref="H1914:J1914"/>
    <mergeCell ref="H1916:J1916"/>
    <mergeCell ref="H1922:J1922"/>
    <mergeCell ref="H1880:J1880"/>
    <mergeCell ref="H1885:J1885"/>
    <mergeCell ref="H1895:J1895"/>
    <mergeCell ref="H1900:J1900"/>
    <mergeCell ref="H1913:J1913"/>
    <mergeCell ref="H1926:J1926"/>
    <mergeCell ref="H1849:J1849"/>
    <mergeCell ref="H1850:J1850"/>
    <mergeCell ref="B1851:J1851"/>
    <mergeCell ref="H1858:J1858"/>
    <mergeCell ref="H1837:J1837"/>
    <mergeCell ref="H1838:J1838"/>
    <mergeCell ref="B1839:J1839"/>
    <mergeCell ref="H1841:J1841"/>
    <mergeCell ref="H1842:J1842"/>
    <mergeCell ref="B1843:J1843"/>
    <mergeCell ref="H1845:J1845"/>
    <mergeCell ref="H1846:J1846"/>
    <mergeCell ref="B1847:J1847"/>
    <mergeCell ref="B1840:J1840"/>
    <mergeCell ref="B1844:J1844"/>
    <mergeCell ref="I1016:J1032"/>
    <mergeCell ref="I1033:J1033"/>
    <mergeCell ref="E1240:G1240"/>
    <mergeCell ref="H1938:J1938"/>
    <mergeCell ref="B151:J151"/>
    <mergeCell ref="H152:J152"/>
    <mergeCell ref="H153:J153"/>
    <mergeCell ref="B154:J154"/>
    <mergeCell ref="B155:J155"/>
    <mergeCell ref="I1089:J1105"/>
    <mergeCell ref="I1106:J1106"/>
    <mergeCell ref="I1107:J1131"/>
    <mergeCell ref="I1132:J1132"/>
    <mergeCell ref="I723:J723"/>
    <mergeCell ref="I416:J426"/>
    <mergeCell ref="H298:J298"/>
    <mergeCell ref="B299:J299"/>
    <mergeCell ref="B160:J160"/>
    <mergeCell ref="B165:J165"/>
    <mergeCell ref="I671:J671"/>
    <mergeCell ref="I697:J697"/>
    <mergeCell ref="I709:J709"/>
    <mergeCell ref="B200:J200"/>
    <mergeCell ref="B205:J205"/>
    <mergeCell ref="B725:J725"/>
    <mergeCell ref="I726:J726"/>
    <mergeCell ref="I727:J743"/>
    <mergeCell ref="I925:J925"/>
    <mergeCell ref="B1331:J1331"/>
    <mergeCell ref="H1332:J1332"/>
    <mergeCell ref="B1330:J1330"/>
    <mergeCell ref="B1324:J1324"/>
    <mergeCell ref="B50:J50"/>
    <mergeCell ref="B59:J59"/>
    <mergeCell ref="H60:J60"/>
    <mergeCell ref="H1291:J1291"/>
    <mergeCell ref="H1293:J1293"/>
    <mergeCell ref="H1282:J1282"/>
    <mergeCell ref="H1278:J1278"/>
    <mergeCell ref="H1271:J1271"/>
    <mergeCell ref="I1133:J1143"/>
    <mergeCell ref="I1144:J1144"/>
    <mergeCell ref="I942:J942"/>
    <mergeCell ref="I943:J959"/>
    <mergeCell ref="I960:J960"/>
    <mergeCell ref="I961:J985"/>
    <mergeCell ref="I986:J986"/>
    <mergeCell ref="I987:J997"/>
    <mergeCell ref="I998:J998"/>
    <mergeCell ref="I1071:J1071"/>
    <mergeCell ref="I1072:J1084"/>
    <mergeCell ref="I1085:J1085"/>
    <mergeCell ref="B1280:J1280"/>
    <mergeCell ref="H1267:J1267"/>
    <mergeCell ref="H1269:J1269"/>
    <mergeCell ref="H1268:J1268"/>
    <mergeCell ref="B1281:J1281"/>
    <mergeCell ref="H1162:J1162"/>
    <mergeCell ref="H1257:J1257"/>
    <mergeCell ref="H1260:J1260"/>
    <mergeCell ref="D1170:F1170"/>
    <mergeCell ref="I1145:J1157"/>
    <mergeCell ref="I1158:J1158"/>
    <mergeCell ref="I1015:J1015"/>
    <mergeCell ref="H65:J65"/>
    <mergeCell ref="H66:J66"/>
    <mergeCell ref="H69:J72"/>
    <mergeCell ref="H115:J115"/>
    <mergeCell ref="B114:J114"/>
    <mergeCell ref="H73:J84"/>
    <mergeCell ref="H85:J92"/>
    <mergeCell ref="H93:J100"/>
    <mergeCell ref="B110:J110"/>
    <mergeCell ref="B109:J109"/>
    <mergeCell ref="B67:J67"/>
    <mergeCell ref="H55:J55"/>
    <mergeCell ref="H56:J56"/>
    <mergeCell ref="H57:J57"/>
    <mergeCell ref="H58:J58"/>
    <mergeCell ref="H62:J62"/>
    <mergeCell ref="H63:J63"/>
    <mergeCell ref="H64:J64"/>
    <mergeCell ref="B1967:J1967"/>
    <mergeCell ref="B1962:J1962"/>
    <mergeCell ref="B1957:J1957"/>
    <mergeCell ref="B122:J122"/>
    <mergeCell ref="H123:J123"/>
    <mergeCell ref="H124:J124"/>
    <mergeCell ref="H129:J129"/>
    <mergeCell ref="H130:J130"/>
    <mergeCell ref="H131:J131"/>
    <mergeCell ref="H132:J132"/>
    <mergeCell ref="H125:J125"/>
    <mergeCell ref="B134:J134"/>
    <mergeCell ref="H133:J133"/>
    <mergeCell ref="H126:J126"/>
    <mergeCell ref="H127:J127"/>
    <mergeCell ref="H128:J128"/>
    <mergeCell ref="B135:J135"/>
    <mergeCell ref="H136:J136"/>
    <mergeCell ref="B291:J291"/>
    <mergeCell ref="H292:J292"/>
    <mergeCell ref="H293:J293"/>
    <mergeCell ref="B294:J294"/>
    <mergeCell ref="B296:J296"/>
    <mergeCell ref="H297:J297"/>
    <mergeCell ref="B1334:J1334"/>
    <mergeCell ref="B1323:J1323"/>
    <mergeCell ref="H1292:J1292"/>
    <mergeCell ref="H1296:J1296"/>
    <mergeCell ref="H1298:J1298"/>
    <mergeCell ref="H1302:J1302"/>
    <mergeCell ref="H1276:J1276"/>
    <mergeCell ref="H1272:J1272"/>
    <mergeCell ref="B1086:J1086"/>
    <mergeCell ref="H35:J35"/>
    <mergeCell ref="H36:J36"/>
    <mergeCell ref="H37:J37"/>
    <mergeCell ref="H38:J38"/>
    <mergeCell ref="H39:J39"/>
    <mergeCell ref="H40:J40"/>
    <mergeCell ref="H41:J41"/>
    <mergeCell ref="H53:J53"/>
    <mergeCell ref="H54:J54"/>
    <mergeCell ref="B51:J51"/>
    <mergeCell ref="H52:J52"/>
    <mergeCell ref="B42:J42"/>
    <mergeCell ref="H45:J45"/>
    <mergeCell ref="H46:J46"/>
    <mergeCell ref="H47:J47"/>
    <mergeCell ref="H48:J48"/>
    <mergeCell ref="H49:J49"/>
    <mergeCell ref="F40:F41"/>
    <mergeCell ref="B149:J149"/>
    <mergeCell ref="H137:J137"/>
    <mergeCell ref="H140:J140"/>
    <mergeCell ref="H142:J142"/>
    <mergeCell ref="H143:J143"/>
    <mergeCell ref="H138:J138"/>
    <mergeCell ref="H107:J107"/>
    <mergeCell ref="H108:J108"/>
    <mergeCell ref="B105:J105"/>
    <mergeCell ref="H101:J104"/>
    <mergeCell ref="B121:J121"/>
    <mergeCell ref="B43:J43"/>
    <mergeCell ref="H44:J44"/>
    <mergeCell ref="I744:J768"/>
    <mergeCell ref="I769:J779"/>
    <mergeCell ref="I780:J792"/>
    <mergeCell ref="I427:J439"/>
    <mergeCell ref="B440:J440"/>
    <mergeCell ref="I442:J442"/>
    <mergeCell ref="I443:J459"/>
    <mergeCell ref="I460:J484"/>
    <mergeCell ref="I485:J495"/>
    <mergeCell ref="I496:J508"/>
    <mergeCell ref="I512:J512"/>
    <mergeCell ref="B510:J510"/>
    <mergeCell ref="B509:J509"/>
    <mergeCell ref="I513:J529"/>
    <mergeCell ref="I530:J554"/>
    <mergeCell ref="I555:J565"/>
    <mergeCell ref="I566:J578"/>
    <mergeCell ref="B580:J580"/>
    <mergeCell ref="B579:J579"/>
    <mergeCell ref="B649:J649"/>
    <mergeCell ref="I653:J653"/>
    <mergeCell ref="I654:J670"/>
    <mergeCell ref="B652:J652"/>
    <mergeCell ref="B724:J724"/>
    <mergeCell ref="I795:J795"/>
    <mergeCell ref="I796:J812"/>
    <mergeCell ref="I814:J838"/>
    <mergeCell ref="I840:J850"/>
    <mergeCell ref="I1088:J1088"/>
    <mergeCell ref="I852:J864"/>
    <mergeCell ref="I1060:J1070"/>
    <mergeCell ref="B1160:J1160"/>
    <mergeCell ref="B1161:J1161"/>
    <mergeCell ref="B940:J940"/>
    <mergeCell ref="B1159:J1159"/>
    <mergeCell ref="I813:J813"/>
    <mergeCell ref="B867:J867"/>
    <mergeCell ref="B866:J866"/>
    <mergeCell ref="B941:J941"/>
    <mergeCell ref="B1014:J1014"/>
    <mergeCell ref="B1087:J1087"/>
    <mergeCell ref="B868:J868"/>
    <mergeCell ref="I839:J839"/>
    <mergeCell ref="I851:J851"/>
    <mergeCell ref="I869:J869"/>
    <mergeCell ref="I870:J886"/>
    <mergeCell ref="I888:J912"/>
    <mergeCell ref="I914:J924"/>
    <mergeCell ref="I926:J938"/>
    <mergeCell ref="I887:J887"/>
    <mergeCell ref="I913:J913"/>
    <mergeCell ref="I999:J1011"/>
    <mergeCell ref="I1012:J1012"/>
    <mergeCell ref="I1034:J1058"/>
    <mergeCell ref="I939:J939"/>
    <mergeCell ref="B1013:J1013"/>
    <mergeCell ref="I357:J369"/>
    <mergeCell ref="B371:J371"/>
    <mergeCell ref="D1194:F1197"/>
    <mergeCell ref="H1194:J1197"/>
    <mergeCell ref="H1210:J1223"/>
    <mergeCell ref="F1163:F1167"/>
    <mergeCell ref="H1171:J1183"/>
    <mergeCell ref="H1184:J1185"/>
    <mergeCell ref="G1184:G1185"/>
    <mergeCell ref="G1171:G1183"/>
    <mergeCell ref="G1186:G1189"/>
    <mergeCell ref="G1190:G1193"/>
    <mergeCell ref="G1194:G1197"/>
    <mergeCell ref="H1170:J1170"/>
    <mergeCell ref="H1205:J1205"/>
    <mergeCell ref="H1206:J1206"/>
    <mergeCell ref="H1207:J1207"/>
    <mergeCell ref="B1169:J1169"/>
    <mergeCell ref="H1163:J1163"/>
    <mergeCell ref="H1164:J1164"/>
    <mergeCell ref="H1165:J1165"/>
    <mergeCell ref="H1166:J1166"/>
    <mergeCell ref="H1167:J1167"/>
    <mergeCell ref="I672:J696"/>
    <mergeCell ref="I698:J708"/>
    <mergeCell ref="I710:J722"/>
    <mergeCell ref="D1186:F1189"/>
    <mergeCell ref="D1190:F1193"/>
    <mergeCell ref="H1186:J1193"/>
    <mergeCell ref="D1184:F1185"/>
    <mergeCell ref="D1171:F1183"/>
    <mergeCell ref="B793:J793"/>
    <mergeCell ref="H1304:J1304"/>
    <mergeCell ref="H1283:J1283"/>
    <mergeCell ref="H1284:J1284"/>
    <mergeCell ref="H1285:J1285"/>
    <mergeCell ref="H1286:J1286"/>
    <mergeCell ref="H1287:J1287"/>
    <mergeCell ref="H1288:J1288"/>
    <mergeCell ref="H1289:J1289"/>
    <mergeCell ref="H1290:J1290"/>
    <mergeCell ref="H1299:J1299"/>
    <mergeCell ref="H1300:J1300"/>
    <mergeCell ref="H1301:J1301"/>
    <mergeCell ref="H1303:J1303"/>
    <mergeCell ref="H1294:J1294"/>
    <mergeCell ref="H1295:J1295"/>
    <mergeCell ref="H1297:J1297"/>
    <mergeCell ref="B301:J301"/>
    <mergeCell ref="B302:J302"/>
    <mergeCell ref="B372:J372"/>
    <mergeCell ref="B441:J441"/>
    <mergeCell ref="B511:J511"/>
    <mergeCell ref="B581:J581"/>
    <mergeCell ref="B651:J651"/>
    <mergeCell ref="B794:J794"/>
    <mergeCell ref="I303:J303"/>
    <mergeCell ref="I582:J582"/>
    <mergeCell ref="I583:J599"/>
    <mergeCell ref="I600:J624"/>
    <mergeCell ref="I625:J635"/>
    <mergeCell ref="I636:J648"/>
    <mergeCell ref="B650:J650"/>
    <mergeCell ref="I304:J320"/>
    <mergeCell ref="B28:J28"/>
    <mergeCell ref="H34:J34"/>
    <mergeCell ref="B167:J167"/>
    <mergeCell ref="B174:J174"/>
    <mergeCell ref="B182:J182"/>
    <mergeCell ref="B189:J189"/>
    <mergeCell ref="B180:J180"/>
    <mergeCell ref="B181:J181"/>
    <mergeCell ref="H179:J179"/>
    <mergeCell ref="H183:J183"/>
    <mergeCell ref="H184:J184"/>
    <mergeCell ref="H185:J185"/>
    <mergeCell ref="H186:J186"/>
    <mergeCell ref="B187:J187"/>
    <mergeCell ref="B162:J162"/>
    <mergeCell ref="B144:J144"/>
    <mergeCell ref="B145:J145"/>
    <mergeCell ref="B156:J156"/>
    <mergeCell ref="H157:J157"/>
    <mergeCell ref="H158:J158"/>
    <mergeCell ref="H159:J159"/>
    <mergeCell ref="B161:J161"/>
    <mergeCell ref="H163:J163"/>
    <mergeCell ref="H164:J164"/>
    <mergeCell ref="H61:J61"/>
    <mergeCell ref="B146:J146"/>
    <mergeCell ref="H147:J147"/>
    <mergeCell ref="H148:J148"/>
    <mergeCell ref="H141:J141"/>
    <mergeCell ref="H139:J139"/>
    <mergeCell ref="B113:J113"/>
    <mergeCell ref="B106:J106"/>
    <mergeCell ref="H31:J31"/>
    <mergeCell ref="H32:J32"/>
    <mergeCell ref="H33:J33"/>
    <mergeCell ref="B9:J9"/>
    <mergeCell ref="B10:J10"/>
    <mergeCell ref="B14:J14"/>
    <mergeCell ref="B18:J18"/>
    <mergeCell ref="H20:J20"/>
    <mergeCell ref="B21:J21"/>
    <mergeCell ref="A1:M1"/>
    <mergeCell ref="A2:M2"/>
    <mergeCell ref="A3:M3"/>
    <mergeCell ref="B4:J4"/>
    <mergeCell ref="B5:J5"/>
    <mergeCell ref="B6:J6"/>
    <mergeCell ref="B26:J26"/>
    <mergeCell ref="H29:J29"/>
    <mergeCell ref="H30:J30"/>
    <mergeCell ref="H11:J11"/>
    <mergeCell ref="H12:J12"/>
    <mergeCell ref="H7:J7"/>
    <mergeCell ref="H8:J8"/>
    <mergeCell ref="H23:J23"/>
    <mergeCell ref="H24:J24"/>
    <mergeCell ref="H25:J25"/>
    <mergeCell ref="B13:J13"/>
    <mergeCell ref="H15:J15"/>
    <mergeCell ref="H16:J16"/>
    <mergeCell ref="B17:J17"/>
    <mergeCell ref="H19:J19"/>
    <mergeCell ref="B22:J22"/>
    <mergeCell ref="B27:J27"/>
    <mergeCell ref="H216:J216"/>
    <mergeCell ref="H267:J267"/>
    <mergeCell ref="B210:J210"/>
    <mergeCell ref="B215:J215"/>
    <mergeCell ref="B198:J198"/>
    <mergeCell ref="B199:J199"/>
    <mergeCell ref="H201:J201"/>
    <mergeCell ref="H202:J202"/>
    <mergeCell ref="B203:J203"/>
    <mergeCell ref="B204:J204"/>
    <mergeCell ref="H211:J211"/>
    <mergeCell ref="H212:J212"/>
    <mergeCell ref="B213:J213"/>
    <mergeCell ref="B209:J209"/>
    <mergeCell ref="H206:J206"/>
    <mergeCell ref="H207:J207"/>
    <mergeCell ref="B208:J208"/>
    <mergeCell ref="B214:J214"/>
    <mergeCell ref="H217:J217"/>
    <mergeCell ref="B218:J218"/>
    <mergeCell ref="B228:J228"/>
    <mergeCell ref="B229:J229"/>
    <mergeCell ref="B245:J245"/>
    <mergeCell ref="B246:J246"/>
    <mergeCell ref="B251:J251"/>
    <mergeCell ref="B256:J256"/>
    <mergeCell ref="H236:J236"/>
    <mergeCell ref="H237:J237"/>
    <mergeCell ref="B238:J238"/>
    <mergeCell ref="B239:J239"/>
    <mergeCell ref="B244:J244"/>
    <mergeCell ref="H247:J247"/>
    <mergeCell ref="B166:J166"/>
    <mergeCell ref="B193:J193"/>
    <mergeCell ref="B194:J194"/>
    <mergeCell ref="H196:J196"/>
    <mergeCell ref="H197:J197"/>
    <mergeCell ref="B188:J188"/>
    <mergeCell ref="H190:J190"/>
    <mergeCell ref="H191:J191"/>
    <mergeCell ref="H192:J192"/>
    <mergeCell ref="B195:J195"/>
    <mergeCell ref="B1971:J1971"/>
    <mergeCell ref="H168:J168"/>
    <mergeCell ref="H169:J169"/>
    <mergeCell ref="H170:J170"/>
    <mergeCell ref="H171:J171"/>
    <mergeCell ref="B173:J173"/>
    <mergeCell ref="B172:J172"/>
    <mergeCell ref="H175:J175"/>
    <mergeCell ref="H176:J176"/>
    <mergeCell ref="H177:J177"/>
    <mergeCell ref="H178:J178"/>
    <mergeCell ref="B240:J240"/>
    <mergeCell ref="B243:J243"/>
    <mergeCell ref="H241:J241"/>
    <mergeCell ref="H242:J242"/>
    <mergeCell ref="B220:J220"/>
    <mergeCell ref="B225:J225"/>
    <mergeCell ref="B230:J230"/>
    <mergeCell ref="B235:J235"/>
    <mergeCell ref="B224:J224"/>
    <mergeCell ref="H226:J226"/>
    <mergeCell ref="H227:J227"/>
    <mergeCell ref="H248:J248"/>
    <mergeCell ref="H231:J231"/>
    <mergeCell ref="H232:J232"/>
    <mergeCell ref="B233:J233"/>
    <mergeCell ref="B249:J249"/>
    <mergeCell ref="B250:J250"/>
    <mergeCell ref="H252:J252"/>
    <mergeCell ref="H253:J253"/>
    <mergeCell ref="B254:J254"/>
    <mergeCell ref="B255:J255"/>
    <mergeCell ref="B219:J219"/>
    <mergeCell ref="H221:J221"/>
    <mergeCell ref="H222:J222"/>
    <mergeCell ref="B223:J223"/>
    <mergeCell ref="B234:J234"/>
    <mergeCell ref="B271:J271"/>
    <mergeCell ref="H278:J278"/>
    <mergeCell ref="H268:J268"/>
    <mergeCell ref="B269:J269"/>
    <mergeCell ref="B270:J270"/>
    <mergeCell ref="B276:J276"/>
    <mergeCell ref="B264:J264"/>
    <mergeCell ref="B261:J261"/>
    <mergeCell ref="B266:J266"/>
    <mergeCell ref="H257:J257"/>
    <mergeCell ref="H258:J258"/>
    <mergeCell ref="B259:J259"/>
    <mergeCell ref="B260:J260"/>
    <mergeCell ref="H262:J262"/>
    <mergeCell ref="H263:J263"/>
    <mergeCell ref="B1239:J1239"/>
    <mergeCell ref="H1240:J1240"/>
    <mergeCell ref="H1253:J1253"/>
    <mergeCell ref="H1258:J1258"/>
    <mergeCell ref="H1259:J1259"/>
    <mergeCell ref="B281:J281"/>
    <mergeCell ref="B265:J265"/>
    <mergeCell ref="B1168:J1168"/>
    <mergeCell ref="H273:J273"/>
    <mergeCell ref="B274:J274"/>
    <mergeCell ref="B275:J275"/>
    <mergeCell ref="H277:J277"/>
    <mergeCell ref="B285:J285"/>
    <mergeCell ref="H287:J287"/>
    <mergeCell ref="H288:J288"/>
    <mergeCell ref="B289:J289"/>
    <mergeCell ref="B279:J279"/>
    <mergeCell ref="B280:J280"/>
    <mergeCell ref="H282:J282"/>
    <mergeCell ref="H283:J283"/>
    <mergeCell ref="B284:J284"/>
    <mergeCell ref="B286:J286"/>
    <mergeCell ref="H272:J272"/>
    <mergeCell ref="I373:J373"/>
    <mergeCell ref="I374:J390"/>
    <mergeCell ref="I391:J415"/>
    <mergeCell ref="B370:J370"/>
    <mergeCell ref="I865:J865"/>
    <mergeCell ref="I1059:J1059"/>
    <mergeCell ref="I321:J345"/>
    <mergeCell ref="B1238:J1238"/>
    <mergeCell ref="I346:J356"/>
    <mergeCell ref="H1273:J1273"/>
    <mergeCell ref="H1274:J1274"/>
    <mergeCell ref="H1275:J1275"/>
    <mergeCell ref="H1279:J1279"/>
    <mergeCell ref="H1277:J1277"/>
    <mergeCell ref="H1266:J1266"/>
    <mergeCell ref="B1254:J1254"/>
    <mergeCell ref="H1241:J1241"/>
    <mergeCell ref="H1242:J1242"/>
    <mergeCell ref="H1243:J1243"/>
    <mergeCell ref="H1244:J1244"/>
    <mergeCell ref="H1245:J1245"/>
    <mergeCell ref="B1247:J1247"/>
    <mergeCell ref="B1255:J1255"/>
    <mergeCell ref="H1248:J1248"/>
    <mergeCell ref="H1249:J1249"/>
    <mergeCell ref="H1250:J1250"/>
    <mergeCell ref="H1261:J1261"/>
    <mergeCell ref="H1262:J1262"/>
    <mergeCell ref="H1263:J1263"/>
    <mergeCell ref="H1264:J1264"/>
    <mergeCell ref="H1265:J1265"/>
    <mergeCell ref="H1252:J1252"/>
    <mergeCell ref="H1256:J1256"/>
    <mergeCell ref="H1270:J1270"/>
    <mergeCell ref="H1251:J1251"/>
    <mergeCell ref="B1246:J1246"/>
    <mergeCell ref="B1198:J1198"/>
    <mergeCell ref="B1199:J1199"/>
    <mergeCell ref="H1200:J1200"/>
    <mergeCell ref="H1204:J1204"/>
    <mergeCell ref="H1208:J1208"/>
    <mergeCell ref="H1209:J1209"/>
    <mergeCell ref="D1204:F1209"/>
    <mergeCell ref="H1202:J1202"/>
    <mergeCell ref="H1201:J1201"/>
    <mergeCell ref="B1203:J1203"/>
    <mergeCell ref="D1224:F1225"/>
    <mergeCell ref="H1226:J1233"/>
    <mergeCell ref="D1230:F1233"/>
    <mergeCell ref="D1234:F1237"/>
    <mergeCell ref="H1234:J1237"/>
    <mergeCell ref="D1210:F1223"/>
    <mergeCell ref="H1224:J1225"/>
    <mergeCell ref="D1226:F1229"/>
    <mergeCell ref="H1352:J1352"/>
    <mergeCell ref="H1326:J1326"/>
    <mergeCell ref="H1327:J1327"/>
    <mergeCell ref="H1328:J1328"/>
    <mergeCell ref="H1329:J1329"/>
    <mergeCell ref="H1317:J1317"/>
    <mergeCell ref="H1318:J1318"/>
    <mergeCell ref="H1319:J1319"/>
    <mergeCell ref="H1320:J1320"/>
    <mergeCell ref="B1307:J1307"/>
    <mergeCell ref="H1308:J1308"/>
    <mergeCell ref="H1309:J1309"/>
    <mergeCell ref="H1310:J1310"/>
    <mergeCell ref="H1311:J1311"/>
    <mergeCell ref="H1312:J1312"/>
    <mergeCell ref="H1313:J1313"/>
    <mergeCell ref="B1314:J1314"/>
    <mergeCell ref="B1315:J1315"/>
    <mergeCell ref="H1316:J1316"/>
    <mergeCell ref="H1321:J1321"/>
    <mergeCell ref="B1322:J1322"/>
    <mergeCell ref="H1325:J1325"/>
    <mergeCell ref="B1394:J1394"/>
    <mergeCell ref="B1335:J1335"/>
    <mergeCell ref="B1336:J1336"/>
    <mergeCell ref="B1337:J1337"/>
    <mergeCell ref="H1333:J1333"/>
    <mergeCell ref="B1370:J1370"/>
    <mergeCell ref="B1377:J1377"/>
    <mergeCell ref="B1384:J1384"/>
    <mergeCell ref="I1363:J1363"/>
    <mergeCell ref="I1364:J1364"/>
    <mergeCell ref="I1365:J1365"/>
    <mergeCell ref="I1366:J1366"/>
    <mergeCell ref="I1367:J1367"/>
    <mergeCell ref="I1368:J1368"/>
    <mergeCell ref="B1369:J1369"/>
    <mergeCell ref="H1381:J1381"/>
    <mergeCell ref="H1382:J1382"/>
    <mergeCell ref="B1383:J1383"/>
    <mergeCell ref="I1361:J1361"/>
    <mergeCell ref="I1362:J1362"/>
    <mergeCell ref="B1376:J1376"/>
    <mergeCell ref="H1378:J1378"/>
    <mergeCell ref="H1379:J1379"/>
    <mergeCell ref="H1380:J1380"/>
    <mergeCell ref="I1343:J1343"/>
    <mergeCell ref="I1344:J1344"/>
    <mergeCell ref="I1345:J1345"/>
    <mergeCell ref="I1346:J1346"/>
    <mergeCell ref="B1347:J1347"/>
    <mergeCell ref="H1349:J1349"/>
    <mergeCell ref="H1350:J1350"/>
    <mergeCell ref="H1351:J1351"/>
    <mergeCell ref="H1403:J1403"/>
    <mergeCell ref="B1348:J1348"/>
    <mergeCell ref="B1483:J1483"/>
    <mergeCell ref="B1494:J1494"/>
    <mergeCell ref="E1241:G1241"/>
    <mergeCell ref="E1242:G1242"/>
    <mergeCell ref="E1243:G1243"/>
    <mergeCell ref="E1244:G1244"/>
    <mergeCell ref="E1245:G1245"/>
    <mergeCell ref="E1248:G1248"/>
    <mergeCell ref="E1249:G1249"/>
    <mergeCell ref="E1250:G1250"/>
    <mergeCell ref="E1251:G1251"/>
    <mergeCell ref="E1252:G1252"/>
    <mergeCell ref="E1253:G1253"/>
    <mergeCell ref="I1338:J1338"/>
    <mergeCell ref="I1339:J1339"/>
    <mergeCell ref="I1340:J1340"/>
    <mergeCell ref="I1341:J1341"/>
    <mergeCell ref="I1342:J1342"/>
    <mergeCell ref="B1359:J1359"/>
    <mergeCell ref="H1371:J1371"/>
    <mergeCell ref="H1372:J1372"/>
    <mergeCell ref="H1373:J1373"/>
    <mergeCell ref="H1374:J1374"/>
    <mergeCell ref="H1387:J1387"/>
    <mergeCell ref="H1388:J1388"/>
    <mergeCell ref="H1389:J1389"/>
    <mergeCell ref="H1390:J1390"/>
    <mergeCell ref="H1391:J1391"/>
    <mergeCell ref="H1392:J1392"/>
    <mergeCell ref="H1393:J1393"/>
    <mergeCell ref="H1397:J1397"/>
    <mergeCell ref="H1398:J1398"/>
    <mergeCell ref="H1399:J1399"/>
    <mergeCell ref="H1400:J1400"/>
    <mergeCell ref="B1401:J1401"/>
    <mergeCell ref="H1404:J1404"/>
    <mergeCell ref="H1405:J1405"/>
    <mergeCell ref="B1395:J1395"/>
    <mergeCell ref="B1402:J1402"/>
    <mergeCell ref="B1423:J1423"/>
    <mergeCell ref="H1426:J1426"/>
    <mergeCell ref="H1427:J1427"/>
    <mergeCell ref="H1428:J1428"/>
    <mergeCell ref="H1429:J1429"/>
    <mergeCell ref="H1430:J1430"/>
    <mergeCell ref="H1396:J1396"/>
    <mergeCell ref="H1353:J1353"/>
    <mergeCell ref="H1354:J1354"/>
    <mergeCell ref="H1355:J1355"/>
    <mergeCell ref="H1356:J1356"/>
    <mergeCell ref="H1357:J1357"/>
    <mergeCell ref="B1358:J1358"/>
    <mergeCell ref="I1360:J1360"/>
    <mergeCell ref="H1385:J1385"/>
    <mergeCell ref="H1386:J1386"/>
    <mergeCell ref="H1375:J1375"/>
    <mergeCell ref="H1406:J1406"/>
    <mergeCell ref="H1407:J1407"/>
    <mergeCell ref="H1408:J1408"/>
    <mergeCell ref="H1409:J1409"/>
    <mergeCell ref="H1410:J1410"/>
    <mergeCell ref="H1411:J1411"/>
    <mergeCell ref="B1424:J1424"/>
    <mergeCell ref="H1415:J1415"/>
    <mergeCell ref="H1416:J1416"/>
    <mergeCell ref="H1417:J1417"/>
    <mergeCell ref="H1418:J1418"/>
    <mergeCell ref="H1419:J1419"/>
    <mergeCell ref="H1420:J1420"/>
    <mergeCell ref="H1421:J1421"/>
    <mergeCell ref="B1413:J1413"/>
    <mergeCell ref="H1422:J1422"/>
    <mergeCell ref="H1442:J1442"/>
    <mergeCell ref="H1443:J1443"/>
    <mergeCell ref="H1444:J1444"/>
    <mergeCell ref="B1445:J1445"/>
    <mergeCell ref="H1447:J1447"/>
    <mergeCell ref="B1412:J1412"/>
    <mergeCell ref="H1414:J1414"/>
    <mergeCell ref="H1448:J1448"/>
    <mergeCell ref="H1449:J1449"/>
    <mergeCell ref="H1450:J1450"/>
    <mergeCell ref="H1451:J1451"/>
    <mergeCell ref="B1446:J1446"/>
    <mergeCell ref="H1433:J1433"/>
    <mergeCell ref="H1434:J1434"/>
    <mergeCell ref="H1435:J1435"/>
    <mergeCell ref="H1436:J1436"/>
    <mergeCell ref="H1437:J1437"/>
    <mergeCell ref="H1425:J1425"/>
    <mergeCell ref="B1438:J1438"/>
    <mergeCell ref="H1440:J1440"/>
    <mergeCell ref="H1441:J1441"/>
    <mergeCell ref="B1439:J1439"/>
    <mergeCell ref="H1462:J1462"/>
    <mergeCell ref="H1463:J1463"/>
    <mergeCell ref="H1431:J1431"/>
    <mergeCell ref="H1432:J1432"/>
    <mergeCell ref="B1464:J1464"/>
    <mergeCell ref="I1466:J1466"/>
    <mergeCell ref="I1467:J1467"/>
    <mergeCell ref="I1468:J1468"/>
    <mergeCell ref="I1469:J1469"/>
    <mergeCell ref="I1470:J1470"/>
    <mergeCell ref="I1471:J1471"/>
    <mergeCell ref="B1465:J1465"/>
    <mergeCell ref="H1452:J1452"/>
    <mergeCell ref="H1453:J1453"/>
    <mergeCell ref="H1454:J1454"/>
    <mergeCell ref="H1455:J1455"/>
    <mergeCell ref="B1456:J1456"/>
    <mergeCell ref="H1458:J1458"/>
    <mergeCell ref="H1459:J1459"/>
    <mergeCell ref="H1460:J1460"/>
    <mergeCell ref="H1461:J1461"/>
    <mergeCell ref="B1457:J1457"/>
    <mergeCell ref="H1553:J1553"/>
    <mergeCell ref="H1554:J1554"/>
    <mergeCell ref="H1501:J1501"/>
    <mergeCell ref="H1502:J1502"/>
    <mergeCell ref="H1503:J1503"/>
    <mergeCell ref="B1504:J1504"/>
    <mergeCell ref="H1506:J1506"/>
    <mergeCell ref="H1484:J1484"/>
    <mergeCell ref="H1485:J1485"/>
    <mergeCell ref="H1486:J1486"/>
    <mergeCell ref="H1487:J1487"/>
    <mergeCell ref="H1488:J1488"/>
    <mergeCell ref="H1489:J1489"/>
    <mergeCell ref="H1490:J1490"/>
    <mergeCell ref="H1491:J1491"/>
    <mergeCell ref="H1492:J1492"/>
    <mergeCell ref="I1472:J1472"/>
    <mergeCell ref="B1473:J1473"/>
    <mergeCell ref="I1475:J1475"/>
    <mergeCell ref="I1476:J1476"/>
    <mergeCell ref="I1477:J1477"/>
    <mergeCell ref="B1478:J1478"/>
    <mergeCell ref="H1480:J1480"/>
    <mergeCell ref="H1481:J1481"/>
    <mergeCell ref="B1482:J1482"/>
    <mergeCell ref="B1474:J1474"/>
    <mergeCell ref="B1479:J1479"/>
    <mergeCell ref="H1590:J1590"/>
    <mergeCell ref="B1588:J1588"/>
    <mergeCell ref="B1596:J1596"/>
    <mergeCell ref="I1585:J1585"/>
    <mergeCell ref="I1586:J1586"/>
    <mergeCell ref="H1591:J1591"/>
    <mergeCell ref="H1592:J1592"/>
    <mergeCell ref="H1593:J1593"/>
    <mergeCell ref="H1594:J1594"/>
    <mergeCell ref="H1542:J1542"/>
    <mergeCell ref="H1544:J1544"/>
    <mergeCell ref="B1493:J1493"/>
    <mergeCell ref="H1495:J1495"/>
    <mergeCell ref="H1496:J1496"/>
    <mergeCell ref="H1497:J1497"/>
    <mergeCell ref="H1498:J1498"/>
    <mergeCell ref="H1499:J1499"/>
    <mergeCell ref="H1500:J1500"/>
    <mergeCell ref="B1552:J1552"/>
    <mergeCell ref="B1563:J1563"/>
    <mergeCell ref="B1537:J1537"/>
    <mergeCell ref="H1513:J1513"/>
    <mergeCell ref="H1514:J1514"/>
    <mergeCell ref="H1515:J1515"/>
    <mergeCell ref="B1518:J1518"/>
    <mergeCell ref="B1519:J1519"/>
    <mergeCell ref="H1521:J1521"/>
    <mergeCell ref="H1523:J1523"/>
    <mergeCell ref="B1527:J1527"/>
    <mergeCell ref="B1526:J1526"/>
    <mergeCell ref="B1562:J1562"/>
    <mergeCell ref="H1524:J1524"/>
    <mergeCell ref="H1568:J1568"/>
    <mergeCell ref="H1569:J1569"/>
    <mergeCell ref="H1570:J1570"/>
    <mergeCell ref="H1571:J1571"/>
    <mergeCell ref="H1572:J1572"/>
    <mergeCell ref="B1574:J1574"/>
    <mergeCell ref="I1581:J1581"/>
    <mergeCell ref="I1582:J1582"/>
    <mergeCell ref="I1583:J1583"/>
    <mergeCell ref="I1584:J1584"/>
    <mergeCell ref="B1587:J1587"/>
    <mergeCell ref="H1589:J1589"/>
    <mergeCell ref="H1507:J1507"/>
    <mergeCell ref="H1508:J1508"/>
    <mergeCell ref="B1509:J1509"/>
    <mergeCell ref="H1529:J1529"/>
    <mergeCell ref="H1530:J1530"/>
    <mergeCell ref="H1531:J1531"/>
    <mergeCell ref="H1539:J1539"/>
    <mergeCell ref="H1540:J1540"/>
    <mergeCell ref="B1535:J1535"/>
    <mergeCell ref="B1536:J1536"/>
    <mergeCell ref="H1538:J1538"/>
    <mergeCell ref="B1511:J1511"/>
    <mergeCell ref="B1512:J1512"/>
    <mergeCell ref="B1520:J1520"/>
    <mergeCell ref="B1528:J1528"/>
    <mergeCell ref="H1550:J1550"/>
    <mergeCell ref="H1525:J1525"/>
    <mergeCell ref="H1532:J1532"/>
    <mergeCell ref="H1533:J1533"/>
    <mergeCell ref="B1551:J1551"/>
    <mergeCell ref="H1672:J1672"/>
    <mergeCell ref="H1673:J1673"/>
    <mergeCell ref="H1674:J1674"/>
    <mergeCell ref="H1675:J1675"/>
    <mergeCell ref="B1678:J1678"/>
    <mergeCell ref="B1706:J1706"/>
    <mergeCell ref="I1680:J1680"/>
    <mergeCell ref="H1676:J1676"/>
    <mergeCell ref="H1677:J1677"/>
    <mergeCell ref="I1650:J1653"/>
    <mergeCell ref="I1654:J1657"/>
    <mergeCell ref="I1658:J1661"/>
    <mergeCell ref="I1686:J1690"/>
    <mergeCell ref="I1691:J1695"/>
    <mergeCell ref="I1696:J1700"/>
    <mergeCell ref="H1564:J1564"/>
    <mergeCell ref="H1556:J1556"/>
    <mergeCell ref="H1557:J1557"/>
    <mergeCell ref="H1558:J1558"/>
    <mergeCell ref="H1559:J1559"/>
    <mergeCell ref="H1560:J1560"/>
    <mergeCell ref="H1561:J1561"/>
    <mergeCell ref="B1573:J1573"/>
    <mergeCell ref="H1575:J1575"/>
    <mergeCell ref="H1576:J1576"/>
    <mergeCell ref="H1577:J1577"/>
    <mergeCell ref="B1578:J1578"/>
    <mergeCell ref="B1579:J1579"/>
    <mergeCell ref="B1580:J1580"/>
    <mergeCell ref="H1565:J1565"/>
    <mergeCell ref="H1566:J1566"/>
    <mergeCell ref="H1567:J1567"/>
    <mergeCell ref="I1598:J1598"/>
    <mergeCell ref="I1599:J1599"/>
    <mergeCell ref="I1600:J1600"/>
    <mergeCell ref="B1603:J1603"/>
    <mergeCell ref="I1605:J1605"/>
    <mergeCell ref="I1606:J1606"/>
    <mergeCell ref="I1607:J1607"/>
    <mergeCell ref="B1611:J1611"/>
    <mergeCell ref="I1613:J1613"/>
    <mergeCell ref="B1670:J1670"/>
    <mergeCell ref="I1649:J1649"/>
    <mergeCell ref="I1666:J1669"/>
    <mergeCell ref="B1647:J1647"/>
    <mergeCell ref="I1631:J1634"/>
    <mergeCell ref="B1624:J1624"/>
    <mergeCell ref="I1626:J1626"/>
    <mergeCell ref="I1627:J1630"/>
    <mergeCell ref="B1612:J1612"/>
    <mergeCell ref="B1625:J1625"/>
    <mergeCell ref="B1648:J1648"/>
    <mergeCell ref="B1671:J1671"/>
    <mergeCell ref="B1679:J1679"/>
    <mergeCell ref="I1635:J1638"/>
    <mergeCell ref="I1639:J1642"/>
    <mergeCell ref="I1643:J1646"/>
    <mergeCell ref="H1970:J1970"/>
    <mergeCell ref="H1522:J1522"/>
    <mergeCell ref="I1788:J1789"/>
    <mergeCell ref="I1790:J1791"/>
    <mergeCell ref="I1792:J1793"/>
    <mergeCell ref="I1794:J1795"/>
    <mergeCell ref="B1953:J1953"/>
    <mergeCell ref="B1954:J1954"/>
    <mergeCell ref="B1963:J1963"/>
    <mergeCell ref="B1964:J1964"/>
    <mergeCell ref="B1968:J1968"/>
    <mergeCell ref="H1965:J1965"/>
    <mergeCell ref="H1966:J1966"/>
    <mergeCell ref="H1955:J1955"/>
    <mergeCell ref="H1956:J1956"/>
    <mergeCell ref="B1958:J1958"/>
    <mergeCell ref="B1784:J1784"/>
    <mergeCell ref="B1734:J1734"/>
    <mergeCell ref="I1736:J1736"/>
    <mergeCell ref="H1555:J1555"/>
    <mergeCell ref="H1541:J1541"/>
    <mergeCell ref="H1543:J1543"/>
    <mergeCell ref="B1707:J1707"/>
    <mergeCell ref="B1595:J1595"/>
    <mergeCell ref="I1597:J1597"/>
    <mergeCell ref="I1742:J1746"/>
    <mergeCell ref="B1783:J1783"/>
    <mergeCell ref="I1781:J1782"/>
    <mergeCell ref="B1762:J1762"/>
    <mergeCell ref="H1764:J1764"/>
    <mergeCell ref="H1969:J1969"/>
    <mergeCell ref="H1545:J1545"/>
    <mergeCell ref="H1546:J1546"/>
    <mergeCell ref="H1547:J1547"/>
    <mergeCell ref="H1548:J1548"/>
    <mergeCell ref="H1549:J1549"/>
    <mergeCell ref="I1709:J1713"/>
    <mergeCell ref="I1714:J1718"/>
    <mergeCell ref="I1719:J1723"/>
    <mergeCell ref="I1724:J1728"/>
    <mergeCell ref="I1708:J1708"/>
    <mergeCell ref="I1959:J1959"/>
    <mergeCell ref="I1960:J1960"/>
    <mergeCell ref="I1961:J1961"/>
    <mergeCell ref="I1729:J1733"/>
    <mergeCell ref="I1737:J1741"/>
    <mergeCell ref="H1803:J1803"/>
    <mergeCell ref="H1804:J1804"/>
    <mergeCell ref="H1802:J1802"/>
    <mergeCell ref="I1601:J1601"/>
    <mergeCell ref="I1602:J1602"/>
    <mergeCell ref="I1608:J1608"/>
    <mergeCell ref="B1604:J1604"/>
    <mergeCell ref="I1614:J1615"/>
    <mergeCell ref="I1662:J1665"/>
    <mergeCell ref="I1681:J1685"/>
    <mergeCell ref="I1701:J1705"/>
    <mergeCell ref="B1735:J1735"/>
    <mergeCell ref="B1763:J1763"/>
    <mergeCell ref="B1771:J1771"/>
    <mergeCell ref="I1779:J1780"/>
    <mergeCell ref="I1747:J1751"/>
    <mergeCell ref="B1829:J1829"/>
    <mergeCell ref="B1836:J1836"/>
    <mergeCell ref="H1830:J1830"/>
    <mergeCell ref="H1831:J1831"/>
    <mergeCell ref="H1834:J1834"/>
    <mergeCell ref="B1835:J1835"/>
    <mergeCell ref="H68:J68"/>
    <mergeCell ref="H111:J111"/>
    <mergeCell ref="H112:J112"/>
    <mergeCell ref="H116:J116"/>
    <mergeCell ref="H1516:J1516"/>
    <mergeCell ref="H1517:J1517"/>
    <mergeCell ref="B1534:J1534"/>
    <mergeCell ref="I1616:J1617"/>
    <mergeCell ref="I1618:J1619"/>
    <mergeCell ref="I1620:J1621"/>
    <mergeCell ref="I1622:J1623"/>
    <mergeCell ref="I1609:J1609"/>
    <mergeCell ref="I1610:J1610"/>
    <mergeCell ref="B1797:J1797"/>
    <mergeCell ref="B1798:J1798"/>
    <mergeCell ref="H1799:J1799"/>
    <mergeCell ref="H1800:J1800"/>
    <mergeCell ref="H1801:J1801"/>
    <mergeCell ref="I1785:J1785"/>
    <mergeCell ref="I1786:J1787"/>
    <mergeCell ref="B1770:J1770"/>
    <mergeCell ref="B1807:J1807"/>
    <mergeCell ref="H1808:J1808"/>
    <mergeCell ref="B1811:J1811"/>
    <mergeCell ref="B1815:J1815"/>
    <mergeCell ref="B1820:J1820"/>
    <mergeCell ref="B1824:J1824"/>
    <mergeCell ref="H1809:J1809"/>
    <mergeCell ref="B1810:J1810"/>
    <mergeCell ref="H1812:J1812"/>
    <mergeCell ref="H1813:J1813"/>
    <mergeCell ref="B1814:J1814"/>
    <mergeCell ref="H1816:J1816"/>
    <mergeCell ref="H1817:J1817"/>
    <mergeCell ref="B1819:J1819"/>
    <mergeCell ref="H1821:J1821"/>
    <mergeCell ref="H1818:J1818"/>
    <mergeCell ref="H1765:J1765"/>
    <mergeCell ref="H1766:J1766"/>
    <mergeCell ref="H1767:J1767"/>
    <mergeCell ref="H1946:J1946"/>
    <mergeCell ref="H1947:J1947"/>
    <mergeCell ref="B1952:J1952"/>
    <mergeCell ref="I1853:J1853"/>
    <mergeCell ref="I1854:J1854"/>
    <mergeCell ref="I1855:J1855"/>
    <mergeCell ref="I1856:J1856"/>
    <mergeCell ref="I1857:J1857"/>
    <mergeCell ref="I1859:J1859"/>
    <mergeCell ref="I1860:J1860"/>
    <mergeCell ref="B1944:J1944"/>
    <mergeCell ref="B1945:J1945"/>
    <mergeCell ref="H1884:J1884"/>
    <mergeCell ref="H1886:J1886"/>
    <mergeCell ref="H1887:J1887"/>
    <mergeCell ref="H1889:J1889"/>
    <mergeCell ref="B1892:J1892"/>
    <mergeCell ref="B1893:J1893"/>
    <mergeCell ref="B1906:J1906"/>
    <mergeCell ref="B1919:J1919"/>
    <mergeCell ref="B1932:J1932"/>
    <mergeCell ref="H1894:J1894"/>
    <mergeCell ref="H1896:J1896"/>
    <mergeCell ref="B1949:J1949"/>
    <mergeCell ref="B1948:J1948"/>
    <mergeCell ref="H1950:J1950"/>
    <mergeCell ref="H1951:J1951"/>
    <mergeCell ref="B1931:J1931"/>
    <mergeCell ref="H1933:J1933"/>
    <mergeCell ref="H1934:J1934"/>
    <mergeCell ref="H1927:J1927"/>
    <mergeCell ref="H1936:J1936"/>
    <mergeCell ref="B118:J118"/>
    <mergeCell ref="B117:J117"/>
    <mergeCell ref="H119:J119"/>
    <mergeCell ref="H120:J120"/>
    <mergeCell ref="B1872:J1872"/>
    <mergeCell ref="B1873:J1873"/>
    <mergeCell ref="B1883:J1883"/>
    <mergeCell ref="B1862:J1862"/>
    <mergeCell ref="H1863:J1863"/>
    <mergeCell ref="H1874:J1874"/>
    <mergeCell ref="H1876:J1876"/>
    <mergeCell ref="H1879:J1879"/>
    <mergeCell ref="B1882:J1882"/>
    <mergeCell ref="H1877:J1877"/>
    <mergeCell ref="H1875:J1875"/>
    <mergeCell ref="B1848:J1848"/>
    <mergeCell ref="B1852:J1852"/>
    <mergeCell ref="I1752:J1756"/>
    <mergeCell ref="I1757:J1761"/>
    <mergeCell ref="H1768:J1768"/>
    <mergeCell ref="H1769:J1769"/>
    <mergeCell ref="I1773:J1774"/>
    <mergeCell ref="I1775:J1776"/>
    <mergeCell ref="I1777:J1778"/>
    <mergeCell ref="I1772:J1772"/>
    <mergeCell ref="H1822:J1822"/>
    <mergeCell ref="B1823:J1823"/>
    <mergeCell ref="I1825:J1825"/>
    <mergeCell ref="I1826:J1826"/>
    <mergeCell ref="I1827:J1827"/>
    <mergeCell ref="B1828:J1828"/>
    <mergeCell ref="B1806:J1806"/>
    <mergeCell ref="H1942:J1942"/>
    <mergeCell ref="H1943:J1943"/>
    <mergeCell ref="H1904:J1904"/>
    <mergeCell ref="H1912:J1912"/>
    <mergeCell ref="H1935:J1935"/>
    <mergeCell ref="H1939:J1939"/>
    <mergeCell ref="H1940:J1940"/>
    <mergeCell ref="H1901:J1901"/>
    <mergeCell ref="H1881:J1881"/>
    <mergeCell ref="H1891:J1891"/>
    <mergeCell ref="H1903:J1903"/>
    <mergeCell ref="H1917:J1917"/>
    <mergeCell ref="H1910:J1910"/>
    <mergeCell ref="H1929:J1929"/>
    <mergeCell ref="H1930:J1930"/>
    <mergeCell ref="H1923:J1923"/>
    <mergeCell ref="B1918:J1918"/>
    <mergeCell ref="H1920:J1920"/>
    <mergeCell ref="H1921:J1921"/>
    <mergeCell ref="H1925:J1925"/>
    <mergeCell ref="H1897:J1897"/>
    <mergeCell ref="H1899:J1899"/>
    <mergeCell ref="B1905:J1905"/>
    <mergeCell ref="H1907:J1907"/>
    <mergeCell ref="H1908:J1908"/>
    <mergeCell ref="H1909:J1909"/>
  </mergeCells>
  <phoneticPr fontId="30" type="noConversion"/>
  <pageMargins left="0.51181102362204722" right="0.51181102362204722" top="0.64" bottom="1.1200000000000001" header="0.15748031496062992" footer="0.31496062992125984"/>
  <pageSetup paperSize="9" scale="79" fitToHeight="0" orientation="portrait" horizontalDpi="0" verticalDpi="0" r:id="rId1"/>
  <headerFooter>
    <oddHeader>&amp;C&amp;G</oddHeader>
  </headerFooter>
  <rowBreaks count="13" manualBreakCount="13">
    <brk id="49" max="12" man="1"/>
    <brk id="103" max="12" man="1"/>
    <brk id="141" max="12" man="1"/>
    <brk id="1198" max="12" man="1"/>
    <brk id="1401" max="12" man="1"/>
    <brk id="1455" max="12" man="1"/>
    <brk id="1505" max="12" man="1"/>
    <brk id="1544" max="12" man="1"/>
    <brk id="1573" max="12" man="1"/>
    <brk id="1623" max="12" man="1"/>
    <brk id="1677" max="12" man="1"/>
    <brk id="1872" max="12" man="1"/>
    <brk id="1924" max="12"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22782-8DD8-4DFE-91F9-0B3404B67E5A}">
  <sheetPr>
    <pageSetUpPr fitToPage="1"/>
  </sheetPr>
  <dimension ref="A1:J304"/>
  <sheetViews>
    <sheetView topLeftCell="A289" workbookViewId="0">
      <selection activeCell="H304" sqref="A1:J304"/>
    </sheetView>
  </sheetViews>
  <sheetFormatPr defaultRowHeight="14.25" x14ac:dyDescent="0.2"/>
  <cols>
    <col min="1" max="2" width="12" style="21" bestFit="1" customWidth="1"/>
    <col min="3" max="3" width="10" style="21" bestFit="1" customWidth="1"/>
    <col min="4" max="4" width="60" style="21" bestFit="1" customWidth="1"/>
    <col min="5" max="5" width="15" style="21" bestFit="1" customWidth="1"/>
    <col min="6" max="8" width="12" style="21" bestFit="1" customWidth="1"/>
    <col min="9" max="10" width="14" style="21" bestFit="1" customWidth="1"/>
    <col min="11" max="11" width="14" bestFit="1" customWidth="1"/>
  </cols>
  <sheetData>
    <row r="1" spans="1:10" ht="33.75" customHeight="1" x14ac:dyDescent="0.2">
      <c r="A1" s="302" t="s">
        <v>147</v>
      </c>
      <c r="B1" s="303"/>
      <c r="C1" s="303"/>
      <c r="D1" s="303"/>
      <c r="E1" s="303"/>
      <c r="F1" s="303"/>
      <c r="G1" s="303"/>
      <c r="H1" s="303"/>
      <c r="I1" s="303"/>
      <c r="J1" s="304"/>
    </row>
    <row r="2" spans="1:10" ht="15" x14ac:dyDescent="0.2">
      <c r="A2" s="337" t="s">
        <v>621</v>
      </c>
      <c r="B2" s="338"/>
      <c r="C2" s="338"/>
      <c r="D2" s="338"/>
      <c r="E2" s="326" t="s">
        <v>0</v>
      </c>
      <c r="F2" s="326"/>
      <c r="G2" s="326" t="s">
        <v>1</v>
      </c>
      <c r="H2" s="326"/>
      <c r="I2" s="326" t="s">
        <v>2</v>
      </c>
      <c r="J2" s="327"/>
    </row>
    <row r="3" spans="1:10" ht="53.25" customHeight="1" x14ac:dyDescent="0.2">
      <c r="A3" s="339"/>
      <c r="B3" s="340"/>
      <c r="C3" s="340"/>
      <c r="D3" s="340"/>
      <c r="E3" s="328" t="s">
        <v>1441</v>
      </c>
      <c r="F3" s="328"/>
      <c r="G3" s="328" t="s">
        <v>155</v>
      </c>
      <c r="H3" s="328"/>
      <c r="I3" s="328" t="s">
        <v>1440</v>
      </c>
      <c r="J3" s="329"/>
    </row>
    <row r="4" spans="1:10" ht="36.75" customHeight="1" x14ac:dyDescent="0.2">
      <c r="A4" s="320" t="s">
        <v>941</v>
      </c>
      <c r="B4" s="321"/>
      <c r="C4" s="321"/>
      <c r="D4" s="321"/>
      <c r="E4" s="321"/>
      <c r="F4" s="321"/>
      <c r="G4" s="321"/>
      <c r="H4" s="321"/>
      <c r="I4" s="321"/>
      <c r="J4" s="322"/>
    </row>
    <row r="5" spans="1:10" ht="24" customHeight="1" x14ac:dyDescent="0.2">
      <c r="A5" s="323" t="s">
        <v>1105</v>
      </c>
      <c r="B5" s="324"/>
      <c r="C5" s="324"/>
      <c r="D5" s="324"/>
      <c r="E5" s="324"/>
      <c r="F5" s="324"/>
      <c r="G5" s="324"/>
      <c r="H5" s="324"/>
      <c r="I5" s="324"/>
      <c r="J5" s="325"/>
    </row>
    <row r="6" spans="1:10" ht="15" x14ac:dyDescent="0.2">
      <c r="A6" s="164" t="s">
        <v>657</v>
      </c>
      <c r="B6" s="165" t="s">
        <v>4</v>
      </c>
      <c r="C6" s="163" t="s">
        <v>5</v>
      </c>
      <c r="D6" s="163" t="s">
        <v>6</v>
      </c>
      <c r="E6" s="326" t="s">
        <v>622</v>
      </c>
      <c r="F6" s="326"/>
      <c r="G6" s="152" t="s">
        <v>7</v>
      </c>
      <c r="H6" s="165" t="s">
        <v>8</v>
      </c>
      <c r="I6" s="165" t="s">
        <v>9</v>
      </c>
      <c r="J6" s="166" t="s">
        <v>11</v>
      </c>
    </row>
    <row r="7" spans="1:10" ht="25.5" x14ac:dyDescent="0.2">
      <c r="A7" s="167" t="s">
        <v>623</v>
      </c>
      <c r="B7" s="168" t="s">
        <v>658</v>
      </c>
      <c r="C7" s="169" t="s">
        <v>659</v>
      </c>
      <c r="D7" s="169" t="s">
        <v>452</v>
      </c>
      <c r="E7" s="330" t="s">
        <v>660</v>
      </c>
      <c r="F7" s="330"/>
      <c r="G7" s="170" t="s">
        <v>29</v>
      </c>
      <c r="H7" s="171">
        <v>1</v>
      </c>
      <c r="I7" s="172">
        <v>273.35000000000002</v>
      </c>
      <c r="J7" s="173">
        <v>273.35000000000002</v>
      </c>
    </row>
    <row r="8" spans="1:10" ht="25.5" customHeight="1" x14ac:dyDescent="0.2">
      <c r="A8" s="174" t="s">
        <v>625</v>
      </c>
      <c r="B8" s="175" t="s">
        <v>626</v>
      </c>
      <c r="C8" s="176" t="s">
        <v>19</v>
      </c>
      <c r="D8" s="176" t="s">
        <v>627</v>
      </c>
      <c r="E8" s="331" t="s">
        <v>628</v>
      </c>
      <c r="F8" s="331"/>
      <c r="G8" s="177" t="s">
        <v>629</v>
      </c>
      <c r="H8" s="178">
        <v>5</v>
      </c>
      <c r="I8" s="179">
        <v>24.25</v>
      </c>
      <c r="J8" s="180">
        <v>121.25</v>
      </c>
    </row>
    <row r="9" spans="1:10" ht="25.5" customHeight="1" x14ac:dyDescent="0.2">
      <c r="A9" s="174" t="s">
        <v>625</v>
      </c>
      <c r="B9" s="175" t="s">
        <v>661</v>
      </c>
      <c r="C9" s="176" t="s">
        <v>19</v>
      </c>
      <c r="D9" s="176" t="s">
        <v>662</v>
      </c>
      <c r="E9" s="331" t="s">
        <v>628</v>
      </c>
      <c r="F9" s="331"/>
      <c r="G9" s="177" t="s">
        <v>629</v>
      </c>
      <c r="H9" s="178">
        <v>5</v>
      </c>
      <c r="I9" s="179">
        <v>30.42</v>
      </c>
      <c r="J9" s="180">
        <v>152.1</v>
      </c>
    </row>
    <row r="10" spans="1:10" x14ac:dyDescent="0.2">
      <c r="A10" s="181"/>
      <c r="B10" s="182"/>
      <c r="C10" s="182"/>
      <c r="D10" s="182"/>
      <c r="E10" s="182" t="s">
        <v>635</v>
      </c>
      <c r="F10" s="183">
        <v>203.35</v>
      </c>
      <c r="G10" s="182" t="s">
        <v>636</v>
      </c>
      <c r="H10" s="183">
        <v>0</v>
      </c>
      <c r="I10" s="182" t="s">
        <v>637</v>
      </c>
      <c r="J10" s="184">
        <v>203.35</v>
      </c>
    </row>
    <row r="11" spans="1:10" ht="14.25" customHeight="1" x14ac:dyDescent="0.2">
      <c r="A11" s="185"/>
      <c r="B11" s="186"/>
      <c r="C11" s="186"/>
      <c r="D11" s="186"/>
      <c r="E11" s="186" t="s">
        <v>638</v>
      </c>
      <c r="F11" s="187">
        <v>54.91</v>
      </c>
      <c r="G11" s="186"/>
      <c r="H11" s="332" t="s">
        <v>639</v>
      </c>
      <c r="I11" s="332"/>
      <c r="J11" s="188">
        <v>328.26</v>
      </c>
    </row>
    <row r="12" spans="1:10" x14ac:dyDescent="0.2">
      <c r="A12" s="333"/>
      <c r="B12" s="334"/>
      <c r="C12" s="334"/>
      <c r="D12" s="334"/>
      <c r="E12" s="334"/>
      <c r="F12" s="334"/>
      <c r="G12" s="334"/>
      <c r="H12" s="334"/>
      <c r="I12" s="334"/>
      <c r="J12" s="335"/>
    </row>
    <row r="13" spans="1:10" ht="15" x14ac:dyDescent="0.2">
      <c r="A13" s="164" t="s">
        <v>663</v>
      </c>
      <c r="B13" s="165" t="s">
        <v>4</v>
      </c>
      <c r="C13" s="163" t="s">
        <v>5</v>
      </c>
      <c r="D13" s="163" t="s">
        <v>6</v>
      </c>
      <c r="E13" s="326" t="s">
        <v>622</v>
      </c>
      <c r="F13" s="326"/>
      <c r="G13" s="152" t="s">
        <v>7</v>
      </c>
      <c r="H13" s="165" t="s">
        <v>8</v>
      </c>
      <c r="I13" s="165" t="s">
        <v>9</v>
      </c>
      <c r="J13" s="166" t="s">
        <v>11</v>
      </c>
    </row>
    <row r="14" spans="1:10" x14ac:dyDescent="0.2">
      <c r="A14" s="167" t="s">
        <v>623</v>
      </c>
      <c r="B14" s="168" t="s">
        <v>664</v>
      </c>
      <c r="C14" s="169" t="s">
        <v>659</v>
      </c>
      <c r="D14" s="169" t="s">
        <v>461</v>
      </c>
      <c r="E14" s="330">
        <v>45</v>
      </c>
      <c r="F14" s="330"/>
      <c r="G14" s="170" t="s">
        <v>665</v>
      </c>
      <c r="H14" s="171">
        <v>1</v>
      </c>
      <c r="I14" s="172">
        <v>16</v>
      </c>
      <c r="J14" s="173">
        <v>16</v>
      </c>
    </row>
    <row r="15" spans="1:10" ht="25.5" customHeight="1" x14ac:dyDescent="0.2">
      <c r="A15" s="174" t="s">
        <v>625</v>
      </c>
      <c r="B15" s="175" t="s">
        <v>626</v>
      </c>
      <c r="C15" s="176" t="s">
        <v>19</v>
      </c>
      <c r="D15" s="176" t="s">
        <v>627</v>
      </c>
      <c r="E15" s="331" t="s">
        <v>628</v>
      </c>
      <c r="F15" s="331"/>
      <c r="G15" s="177" t="s">
        <v>629</v>
      </c>
      <c r="H15" s="178">
        <v>0.66</v>
      </c>
      <c r="I15" s="179">
        <v>24.25</v>
      </c>
      <c r="J15" s="180">
        <v>16</v>
      </c>
    </row>
    <row r="16" spans="1:10" x14ac:dyDescent="0.2">
      <c r="A16" s="181"/>
      <c r="B16" s="182"/>
      <c r="C16" s="182"/>
      <c r="D16" s="182"/>
      <c r="E16" s="182" t="s">
        <v>635</v>
      </c>
      <c r="F16" s="183">
        <v>11.41</v>
      </c>
      <c r="G16" s="182" t="s">
        <v>636</v>
      </c>
      <c r="H16" s="183">
        <v>0</v>
      </c>
      <c r="I16" s="182" t="s">
        <v>637</v>
      </c>
      <c r="J16" s="184">
        <v>11.41</v>
      </c>
    </row>
    <row r="17" spans="1:10" ht="14.25" customHeight="1" x14ac:dyDescent="0.2">
      <c r="A17" s="185"/>
      <c r="B17" s="186"/>
      <c r="C17" s="186"/>
      <c r="D17" s="186"/>
      <c r="E17" s="186" t="s">
        <v>638</v>
      </c>
      <c r="F17" s="187">
        <v>3.21</v>
      </c>
      <c r="G17" s="186"/>
      <c r="H17" s="332" t="s">
        <v>639</v>
      </c>
      <c r="I17" s="332"/>
      <c r="J17" s="188">
        <v>19.21</v>
      </c>
    </row>
    <row r="18" spans="1:10" x14ac:dyDescent="0.2">
      <c r="A18" s="333"/>
      <c r="B18" s="334"/>
      <c r="C18" s="334"/>
      <c r="D18" s="334"/>
      <c r="E18" s="334"/>
      <c r="F18" s="334"/>
      <c r="G18" s="334"/>
      <c r="H18" s="334"/>
      <c r="I18" s="334"/>
      <c r="J18" s="335"/>
    </row>
    <row r="19" spans="1:10" ht="15" x14ac:dyDescent="0.2">
      <c r="A19" s="164" t="s">
        <v>667</v>
      </c>
      <c r="B19" s="165" t="s">
        <v>4</v>
      </c>
      <c r="C19" s="163" t="s">
        <v>5</v>
      </c>
      <c r="D19" s="163" t="s">
        <v>6</v>
      </c>
      <c r="E19" s="326" t="s">
        <v>622</v>
      </c>
      <c r="F19" s="326"/>
      <c r="G19" s="152" t="s">
        <v>7</v>
      </c>
      <c r="H19" s="165" t="s">
        <v>8</v>
      </c>
      <c r="I19" s="165" t="s">
        <v>9</v>
      </c>
      <c r="J19" s="166" t="s">
        <v>11</v>
      </c>
    </row>
    <row r="20" spans="1:10" ht="25.5" x14ac:dyDescent="0.2">
      <c r="A20" s="167" t="s">
        <v>623</v>
      </c>
      <c r="B20" s="168" t="s">
        <v>668</v>
      </c>
      <c r="C20" s="169" t="s">
        <v>659</v>
      </c>
      <c r="D20" s="169" t="s">
        <v>533</v>
      </c>
      <c r="E20" s="330">
        <v>45</v>
      </c>
      <c r="F20" s="330"/>
      <c r="G20" s="170" t="s">
        <v>106</v>
      </c>
      <c r="H20" s="171">
        <v>1</v>
      </c>
      <c r="I20" s="172">
        <v>354.22</v>
      </c>
      <c r="J20" s="173">
        <v>354.22</v>
      </c>
    </row>
    <row r="21" spans="1:10" ht="25.5" customHeight="1" x14ac:dyDescent="0.2">
      <c r="A21" s="174" t="s">
        <v>625</v>
      </c>
      <c r="B21" s="175" t="s">
        <v>626</v>
      </c>
      <c r="C21" s="176" t="s">
        <v>19</v>
      </c>
      <c r="D21" s="176" t="s">
        <v>627</v>
      </c>
      <c r="E21" s="331" t="s">
        <v>628</v>
      </c>
      <c r="F21" s="331"/>
      <c r="G21" s="177" t="s">
        <v>629</v>
      </c>
      <c r="H21" s="178">
        <v>13</v>
      </c>
      <c r="I21" s="179">
        <v>24.25</v>
      </c>
      <c r="J21" s="180">
        <v>315.25</v>
      </c>
    </row>
    <row r="22" spans="1:10" ht="25.5" customHeight="1" x14ac:dyDescent="0.2">
      <c r="A22" s="174" t="s">
        <v>625</v>
      </c>
      <c r="B22" s="175" t="s">
        <v>652</v>
      </c>
      <c r="C22" s="176" t="s">
        <v>19</v>
      </c>
      <c r="D22" s="176" t="s">
        <v>653</v>
      </c>
      <c r="E22" s="331" t="s">
        <v>628</v>
      </c>
      <c r="F22" s="331"/>
      <c r="G22" s="177" t="s">
        <v>629</v>
      </c>
      <c r="H22" s="178">
        <v>1.3</v>
      </c>
      <c r="I22" s="179">
        <v>29.98</v>
      </c>
      <c r="J22" s="180">
        <v>38.97</v>
      </c>
    </row>
    <row r="23" spans="1:10" x14ac:dyDescent="0.2">
      <c r="A23" s="181"/>
      <c r="B23" s="182"/>
      <c r="C23" s="182"/>
      <c r="D23" s="182"/>
      <c r="E23" s="182" t="s">
        <v>635</v>
      </c>
      <c r="F23" s="183">
        <v>254.8</v>
      </c>
      <c r="G23" s="182" t="s">
        <v>636</v>
      </c>
      <c r="H23" s="183">
        <v>0</v>
      </c>
      <c r="I23" s="182" t="s">
        <v>637</v>
      </c>
      <c r="J23" s="184">
        <v>254.8</v>
      </c>
    </row>
    <row r="24" spans="1:10" ht="14.25" customHeight="1" x14ac:dyDescent="0.2">
      <c r="A24" s="185"/>
      <c r="B24" s="186"/>
      <c r="C24" s="186"/>
      <c r="D24" s="186"/>
      <c r="E24" s="186" t="s">
        <v>638</v>
      </c>
      <c r="F24" s="187">
        <v>71.16</v>
      </c>
      <c r="G24" s="186"/>
      <c r="H24" s="332" t="s">
        <v>639</v>
      </c>
      <c r="I24" s="332"/>
      <c r="J24" s="188">
        <v>425.38</v>
      </c>
    </row>
    <row r="25" spans="1:10" x14ac:dyDescent="0.2">
      <c r="A25" s="333"/>
      <c r="B25" s="334"/>
      <c r="C25" s="334"/>
      <c r="D25" s="334"/>
      <c r="E25" s="334"/>
      <c r="F25" s="334"/>
      <c r="G25" s="334"/>
      <c r="H25" s="334"/>
      <c r="I25" s="334"/>
      <c r="J25" s="335"/>
    </row>
    <row r="26" spans="1:10" ht="15" x14ac:dyDescent="0.2">
      <c r="A26" s="164" t="s">
        <v>670</v>
      </c>
      <c r="B26" s="165" t="s">
        <v>4</v>
      </c>
      <c r="C26" s="163" t="s">
        <v>5</v>
      </c>
      <c r="D26" s="163" t="s">
        <v>6</v>
      </c>
      <c r="E26" s="326" t="s">
        <v>622</v>
      </c>
      <c r="F26" s="326"/>
      <c r="G26" s="152" t="s">
        <v>7</v>
      </c>
      <c r="H26" s="165" t="s">
        <v>8</v>
      </c>
      <c r="I26" s="165" t="s">
        <v>9</v>
      </c>
      <c r="J26" s="166" t="s">
        <v>11</v>
      </c>
    </row>
    <row r="27" spans="1:10" ht="25.5" x14ac:dyDescent="0.2">
      <c r="A27" s="167" t="s">
        <v>623</v>
      </c>
      <c r="B27" s="168" t="s">
        <v>671</v>
      </c>
      <c r="C27" s="169" t="s">
        <v>659</v>
      </c>
      <c r="D27" s="169" t="s">
        <v>487</v>
      </c>
      <c r="E27" s="330">
        <v>45</v>
      </c>
      <c r="F27" s="330"/>
      <c r="G27" s="170" t="s">
        <v>21</v>
      </c>
      <c r="H27" s="171">
        <v>1</v>
      </c>
      <c r="I27" s="172">
        <v>16.34</v>
      </c>
      <c r="J27" s="173">
        <v>16.34</v>
      </c>
    </row>
    <row r="28" spans="1:10" ht="25.5" customHeight="1" x14ac:dyDescent="0.2">
      <c r="A28" s="174" t="s">
        <v>625</v>
      </c>
      <c r="B28" s="175" t="s">
        <v>626</v>
      </c>
      <c r="C28" s="176" t="s">
        <v>19</v>
      </c>
      <c r="D28" s="176" t="s">
        <v>627</v>
      </c>
      <c r="E28" s="331" t="s">
        <v>628</v>
      </c>
      <c r="F28" s="331"/>
      <c r="G28" s="177" t="s">
        <v>629</v>
      </c>
      <c r="H28" s="178">
        <v>0.6</v>
      </c>
      <c r="I28" s="179">
        <v>24.25</v>
      </c>
      <c r="J28" s="180">
        <v>14.55</v>
      </c>
    </row>
    <row r="29" spans="1:10" ht="25.5" customHeight="1" x14ac:dyDescent="0.2">
      <c r="A29" s="174" t="s">
        <v>625</v>
      </c>
      <c r="B29" s="175" t="s">
        <v>652</v>
      </c>
      <c r="C29" s="176" t="s">
        <v>19</v>
      </c>
      <c r="D29" s="176" t="s">
        <v>653</v>
      </c>
      <c r="E29" s="331" t="s">
        <v>628</v>
      </c>
      <c r="F29" s="331"/>
      <c r="G29" s="177" t="s">
        <v>629</v>
      </c>
      <c r="H29" s="178">
        <v>0.06</v>
      </c>
      <c r="I29" s="179">
        <v>29.98</v>
      </c>
      <c r="J29" s="180">
        <v>1.79</v>
      </c>
    </row>
    <row r="30" spans="1:10" x14ac:dyDescent="0.2">
      <c r="A30" s="181"/>
      <c r="B30" s="182"/>
      <c r="C30" s="182"/>
      <c r="D30" s="182"/>
      <c r="E30" s="182" t="s">
        <v>635</v>
      </c>
      <c r="F30" s="183">
        <v>11.76</v>
      </c>
      <c r="G30" s="182" t="s">
        <v>636</v>
      </c>
      <c r="H30" s="183">
        <v>0</v>
      </c>
      <c r="I30" s="182" t="s">
        <v>637</v>
      </c>
      <c r="J30" s="184">
        <v>11.76</v>
      </c>
    </row>
    <row r="31" spans="1:10" ht="14.25" customHeight="1" x14ac:dyDescent="0.2">
      <c r="A31" s="185"/>
      <c r="B31" s="186"/>
      <c r="C31" s="186"/>
      <c r="D31" s="186"/>
      <c r="E31" s="186" t="s">
        <v>638</v>
      </c>
      <c r="F31" s="187">
        <v>3.28</v>
      </c>
      <c r="G31" s="186"/>
      <c r="H31" s="332" t="s">
        <v>639</v>
      </c>
      <c r="I31" s="332"/>
      <c r="J31" s="188">
        <v>19.62</v>
      </c>
    </row>
    <row r="32" spans="1:10" x14ac:dyDescent="0.2">
      <c r="A32" s="333"/>
      <c r="B32" s="334"/>
      <c r="C32" s="334"/>
      <c r="D32" s="334"/>
      <c r="E32" s="334"/>
      <c r="F32" s="334"/>
      <c r="G32" s="334"/>
      <c r="H32" s="334"/>
      <c r="I32" s="334"/>
      <c r="J32" s="335"/>
    </row>
    <row r="33" spans="1:10" ht="15" x14ac:dyDescent="0.2">
      <c r="A33" s="164" t="s">
        <v>41</v>
      </c>
      <c r="B33" s="165" t="s">
        <v>4</v>
      </c>
      <c r="C33" s="163" t="s">
        <v>5</v>
      </c>
      <c r="D33" s="163" t="s">
        <v>6</v>
      </c>
      <c r="E33" s="326" t="s">
        <v>622</v>
      </c>
      <c r="F33" s="326"/>
      <c r="G33" s="152" t="s">
        <v>7</v>
      </c>
      <c r="H33" s="165" t="s">
        <v>8</v>
      </c>
      <c r="I33" s="165" t="s">
        <v>9</v>
      </c>
      <c r="J33" s="166" t="s">
        <v>11</v>
      </c>
    </row>
    <row r="34" spans="1:10" ht="63.75" x14ac:dyDescent="0.2">
      <c r="A34" s="167" t="s">
        <v>623</v>
      </c>
      <c r="B34" s="168" t="s">
        <v>676</v>
      </c>
      <c r="C34" s="169" t="s">
        <v>659</v>
      </c>
      <c r="D34" s="169" t="s">
        <v>497</v>
      </c>
      <c r="E34" s="330">
        <v>83</v>
      </c>
      <c r="F34" s="330"/>
      <c r="G34" s="170" t="s">
        <v>665</v>
      </c>
      <c r="H34" s="171">
        <v>1</v>
      </c>
      <c r="I34" s="172">
        <v>1987.93</v>
      </c>
      <c r="J34" s="173">
        <v>1987.93</v>
      </c>
    </row>
    <row r="35" spans="1:10" ht="25.5" customHeight="1" x14ac:dyDescent="0.2">
      <c r="A35" s="174" t="s">
        <v>625</v>
      </c>
      <c r="B35" s="175" t="s">
        <v>626</v>
      </c>
      <c r="C35" s="176" t="s">
        <v>19</v>
      </c>
      <c r="D35" s="176" t="s">
        <v>627</v>
      </c>
      <c r="E35" s="331" t="s">
        <v>628</v>
      </c>
      <c r="F35" s="331"/>
      <c r="G35" s="177" t="s">
        <v>629</v>
      </c>
      <c r="H35" s="178">
        <v>2</v>
      </c>
      <c r="I35" s="179">
        <v>24.25</v>
      </c>
      <c r="J35" s="180">
        <v>48.5</v>
      </c>
    </row>
    <row r="36" spans="1:10" ht="25.5" customHeight="1" x14ac:dyDescent="0.2">
      <c r="A36" s="174" t="s">
        <v>625</v>
      </c>
      <c r="B36" s="175" t="s">
        <v>661</v>
      </c>
      <c r="C36" s="176" t="s">
        <v>19</v>
      </c>
      <c r="D36" s="176" t="s">
        <v>662</v>
      </c>
      <c r="E36" s="331" t="s">
        <v>628</v>
      </c>
      <c r="F36" s="331"/>
      <c r="G36" s="177" t="s">
        <v>629</v>
      </c>
      <c r="H36" s="178">
        <v>1</v>
      </c>
      <c r="I36" s="179">
        <v>30.42</v>
      </c>
      <c r="J36" s="180">
        <v>30.42</v>
      </c>
    </row>
    <row r="37" spans="1:10" ht="25.5" x14ac:dyDescent="0.2">
      <c r="A37" s="189" t="s">
        <v>633</v>
      </c>
      <c r="B37" s="190" t="s">
        <v>677</v>
      </c>
      <c r="C37" s="191" t="s">
        <v>678</v>
      </c>
      <c r="D37" s="191" t="s">
        <v>679</v>
      </c>
      <c r="E37" s="336" t="s">
        <v>634</v>
      </c>
      <c r="F37" s="336"/>
      <c r="G37" s="192" t="s">
        <v>665</v>
      </c>
      <c r="H37" s="193">
        <v>1</v>
      </c>
      <c r="I37" s="194">
        <v>620.25</v>
      </c>
      <c r="J37" s="195">
        <v>620.25</v>
      </c>
    </row>
    <row r="38" spans="1:10" ht="38.25" x14ac:dyDescent="0.2">
      <c r="A38" s="189" t="s">
        <v>633</v>
      </c>
      <c r="B38" s="190" t="s">
        <v>680</v>
      </c>
      <c r="C38" s="191" t="s">
        <v>678</v>
      </c>
      <c r="D38" s="191" t="s">
        <v>681</v>
      </c>
      <c r="E38" s="336" t="s">
        <v>634</v>
      </c>
      <c r="F38" s="336"/>
      <c r="G38" s="192" t="s">
        <v>665</v>
      </c>
      <c r="H38" s="193">
        <v>1</v>
      </c>
      <c r="I38" s="194">
        <v>1220.8800000000001</v>
      </c>
      <c r="J38" s="195">
        <v>1220.8800000000001</v>
      </c>
    </row>
    <row r="39" spans="1:10" ht="25.5" x14ac:dyDescent="0.2">
      <c r="A39" s="189" t="s">
        <v>633</v>
      </c>
      <c r="B39" s="190" t="s">
        <v>682</v>
      </c>
      <c r="C39" s="191" t="s">
        <v>19</v>
      </c>
      <c r="D39" s="191" t="s">
        <v>683</v>
      </c>
      <c r="E39" s="336" t="s">
        <v>634</v>
      </c>
      <c r="F39" s="336"/>
      <c r="G39" s="192" t="s">
        <v>29</v>
      </c>
      <c r="H39" s="193">
        <v>4</v>
      </c>
      <c r="I39" s="194">
        <v>14.35</v>
      </c>
      <c r="J39" s="195">
        <v>57.4</v>
      </c>
    </row>
    <row r="40" spans="1:10" x14ac:dyDescent="0.2">
      <c r="A40" s="189" t="s">
        <v>633</v>
      </c>
      <c r="B40" s="190" t="s">
        <v>684</v>
      </c>
      <c r="C40" s="191" t="s">
        <v>19</v>
      </c>
      <c r="D40" s="191" t="s">
        <v>685</v>
      </c>
      <c r="E40" s="336" t="s">
        <v>634</v>
      </c>
      <c r="F40" s="336"/>
      <c r="G40" s="192" t="s">
        <v>29</v>
      </c>
      <c r="H40" s="193">
        <v>4</v>
      </c>
      <c r="I40" s="194">
        <v>1.58</v>
      </c>
      <c r="J40" s="195">
        <v>6.32</v>
      </c>
    </row>
    <row r="41" spans="1:10" x14ac:dyDescent="0.2">
      <c r="A41" s="189" t="s">
        <v>633</v>
      </c>
      <c r="B41" s="190" t="s">
        <v>686</v>
      </c>
      <c r="C41" s="191" t="s">
        <v>19</v>
      </c>
      <c r="D41" s="191" t="s">
        <v>687</v>
      </c>
      <c r="E41" s="336" t="s">
        <v>634</v>
      </c>
      <c r="F41" s="336"/>
      <c r="G41" s="192" t="s">
        <v>29</v>
      </c>
      <c r="H41" s="193">
        <v>4</v>
      </c>
      <c r="I41" s="194">
        <v>1.04</v>
      </c>
      <c r="J41" s="195">
        <v>4.16</v>
      </c>
    </row>
    <row r="42" spans="1:10" x14ac:dyDescent="0.2">
      <c r="A42" s="181"/>
      <c r="B42" s="182"/>
      <c r="C42" s="182"/>
      <c r="D42" s="182"/>
      <c r="E42" s="182" t="s">
        <v>635</v>
      </c>
      <c r="F42" s="183">
        <v>57.97</v>
      </c>
      <c r="G42" s="182" t="s">
        <v>636</v>
      </c>
      <c r="H42" s="183">
        <v>0</v>
      </c>
      <c r="I42" s="182" t="s">
        <v>637</v>
      </c>
      <c r="J42" s="184">
        <v>57.97</v>
      </c>
    </row>
    <row r="43" spans="1:10" ht="14.25" customHeight="1" x14ac:dyDescent="0.2">
      <c r="A43" s="185"/>
      <c r="B43" s="186"/>
      <c r="C43" s="186"/>
      <c r="D43" s="186"/>
      <c r="E43" s="186" t="s">
        <v>638</v>
      </c>
      <c r="F43" s="187">
        <v>399.37</v>
      </c>
      <c r="G43" s="186"/>
      <c r="H43" s="332" t="s">
        <v>639</v>
      </c>
      <c r="I43" s="332"/>
      <c r="J43" s="188">
        <v>2387.3000000000002</v>
      </c>
    </row>
    <row r="44" spans="1:10" x14ac:dyDescent="0.2">
      <c r="A44" s="333"/>
      <c r="B44" s="334"/>
      <c r="C44" s="334"/>
      <c r="D44" s="334"/>
      <c r="E44" s="334"/>
      <c r="F44" s="334"/>
      <c r="G44" s="334"/>
      <c r="H44" s="334"/>
      <c r="I44" s="334"/>
      <c r="J44" s="335"/>
    </row>
    <row r="45" spans="1:10" ht="15" x14ac:dyDescent="0.2">
      <c r="A45" s="164" t="s">
        <v>688</v>
      </c>
      <c r="B45" s="165" t="s">
        <v>4</v>
      </c>
      <c r="C45" s="163" t="s">
        <v>5</v>
      </c>
      <c r="D45" s="163" t="s">
        <v>6</v>
      </c>
      <c r="E45" s="326" t="s">
        <v>622</v>
      </c>
      <c r="F45" s="326"/>
      <c r="G45" s="152" t="s">
        <v>7</v>
      </c>
      <c r="H45" s="165" t="s">
        <v>8</v>
      </c>
      <c r="I45" s="165" t="s">
        <v>9</v>
      </c>
      <c r="J45" s="166" t="s">
        <v>11</v>
      </c>
    </row>
    <row r="46" spans="1:10" ht="63.75" customHeight="1" x14ac:dyDescent="0.2">
      <c r="A46" s="167" t="s">
        <v>623</v>
      </c>
      <c r="B46" s="168" t="s">
        <v>689</v>
      </c>
      <c r="C46" s="169" t="s">
        <v>659</v>
      </c>
      <c r="D46" s="169" t="s">
        <v>544</v>
      </c>
      <c r="E46" s="330" t="s">
        <v>690</v>
      </c>
      <c r="F46" s="330"/>
      <c r="G46" s="170" t="s">
        <v>691</v>
      </c>
      <c r="H46" s="171">
        <v>1</v>
      </c>
      <c r="I46" s="172">
        <v>4138.17</v>
      </c>
      <c r="J46" s="173">
        <v>4138.17</v>
      </c>
    </row>
    <row r="47" spans="1:10" ht="38.25" x14ac:dyDescent="0.2">
      <c r="A47" s="174" t="s">
        <v>625</v>
      </c>
      <c r="B47" s="175" t="s">
        <v>692</v>
      </c>
      <c r="C47" s="176" t="s">
        <v>19</v>
      </c>
      <c r="D47" s="176" t="s">
        <v>693</v>
      </c>
      <c r="E47" s="331" t="s">
        <v>694</v>
      </c>
      <c r="F47" s="331"/>
      <c r="G47" s="177" t="s">
        <v>106</v>
      </c>
      <c r="H47" s="178">
        <v>0.1</v>
      </c>
      <c r="I47" s="179">
        <v>539.71</v>
      </c>
      <c r="J47" s="180">
        <v>53.97</v>
      </c>
    </row>
    <row r="48" spans="1:10" ht="25.5" customHeight="1" x14ac:dyDescent="0.2">
      <c r="A48" s="174" t="s">
        <v>625</v>
      </c>
      <c r="B48" s="175" t="s">
        <v>626</v>
      </c>
      <c r="C48" s="176" t="s">
        <v>19</v>
      </c>
      <c r="D48" s="176" t="s">
        <v>627</v>
      </c>
      <c r="E48" s="331" t="s">
        <v>628</v>
      </c>
      <c r="F48" s="331"/>
      <c r="G48" s="177" t="s">
        <v>629</v>
      </c>
      <c r="H48" s="178">
        <v>4</v>
      </c>
      <c r="I48" s="179">
        <v>24.25</v>
      </c>
      <c r="J48" s="180">
        <v>97</v>
      </c>
    </row>
    <row r="49" spans="1:10" ht="25.5" customHeight="1" x14ac:dyDescent="0.2">
      <c r="A49" s="174" t="s">
        <v>625</v>
      </c>
      <c r="B49" s="175" t="s">
        <v>661</v>
      </c>
      <c r="C49" s="176" t="s">
        <v>19</v>
      </c>
      <c r="D49" s="176" t="s">
        <v>662</v>
      </c>
      <c r="E49" s="331" t="s">
        <v>628</v>
      </c>
      <c r="F49" s="331"/>
      <c r="G49" s="177" t="s">
        <v>629</v>
      </c>
      <c r="H49" s="178">
        <v>7</v>
      </c>
      <c r="I49" s="179">
        <v>30.42</v>
      </c>
      <c r="J49" s="180">
        <v>212.94</v>
      </c>
    </row>
    <row r="50" spans="1:10" ht="51" x14ac:dyDescent="0.2">
      <c r="A50" s="174" t="s">
        <v>625</v>
      </c>
      <c r="B50" s="175" t="s">
        <v>641</v>
      </c>
      <c r="C50" s="176" t="s">
        <v>19</v>
      </c>
      <c r="D50" s="176" t="s">
        <v>642</v>
      </c>
      <c r="E50" s="331" t="s">
        <v>643</v>
      </c>
      <c r="F50" s="331"/>
      <c r="G50" s="177" t="s">
        <v>644</v>
      </c>
      <c r="H50" s="178">
        <v>0.98652010000000001</v>
      </c>
      <c r="I50" s="179">
        <v>75.73</v>
      </c>
      <c r="J50" s="180">
        <v>74.7</v>
      </c>
    </row>
    <row r="51" spans="1:10" ht="51" x14ac:dyDescent="0.2">
      <c r="A51" s="174" t="s">
        <v>625</v>
      </c>
      <c r="B51" s="175" t="s">
        <v>645</v>
      </c>
      <c r="C51" s="176" t="s">
        <v>19</v>
      </c>
      <c r="D51" s="176" t="s">
        <v>646</v>
      </c>
      <c r="E51" s="331" t="s">
        <v>643</v>
      </c>
      <c r="F51" s="331"/>
      <c r="G51" s="177" t="s">
        <v>647</v>
      </c>
      <c r="H51" s="178">
        <v>0.18010000000000001</v>
      </c>
      <c r="I51" s="179">
        <v>325.56</v>
      </c>
      <c r="J51" s="180">
        <v>58.63</v>
      </c>
    </row>
    <row r="52" spans="1:10" ht="25.5" customHeight="1" x14ac:dyDescent="0.2">
      <c r="A52" s="174" t="s">
        <v>625</v>
      </c>
      <c r="B52" s="175" t="s">
        <v>695</v>
      </c>
      <c r="C52" s="176" t="s">
        <v>19</v>
      </c>
      <c r="D52" s="176" t="s">
        <v>696</v>
      </c>
      <c r="E52" s="331" t="s">
        <v>628</v>
      </c>
      <c r="F52" s="331"/>
      <c r="G52" s="177" t="s">
        <v>629</v>
      </c>
      <c r="H52" s="178">
        <v>3</v>
      </c>
      <c r="I52" s="179">
        <v>25.7</v>
      </c>
      <c r="J52" s="180">
        <v>77.099999999999994</v>
      </c>
    </row>
    <row r="53" spans="1:10" ht="25.5" customHeight="1" x14ac:dyDescent="0.2">
      <c r="A53" s="174" t="s">
        <v>625</v>
      </c>
      <c r="B53" s="175" t="s">
        <v>697</v>
      </c>
      <c r="C53" s="176" t="s">
        <v>19</v>
      </c>
      <c r="D53" s="176" t="s">
        <v>698</v>
      </c>
      <c r="E53" s="331" t="s">
        <v>699</v>
      </c>
      <c r="F53" s="331"/>
      <c r="G53" s="177" t="s">
        <v>106</v>
      </c>
      <c r="H53" s="178">
        <v>0.1</v>
      </c>
      <c r="I53" s="179">
        <v>327.22000000000003</v>
      </c>
      <c r="J53" s="180">
        <v>32.72</v>
      </c>
    </row>
    <row r="54" spans="1:10" ht="25.5" x14ac:dyDescent="0.2">
      <c r="A54" s="189" t="s">
        <v>633</v>
      </c>
      <c r="B54" s="190" t="s">
        <v>700</v>
      </c>
      <c r="C54" s="191" t="s">
        <v>19</v>
      </c>
      <c r="D54" s="191" t="s">
        <v>701</v>
      </c>
      <c r="E54" s="336" t="s">
        <v>634</v>
      </c>
      <c r="F54" s="336"/>
      <c r="G54" s="192" t="s">
        <v>29</v>
      </c>
      <c r="H54" s="193">
        <v>2</v>
      </c>
      <c r="I54" s="194">
        <v>687.26</v>
      </c>
      <c r="J54" s="195">
        <v>1374.52</v>
      </c>
    </row>
    <row r="55" spans="1:10" ht="38.25" x14ac:dyDescent="0.2">
      <c r="A55" s="189" t="s">
        <v>633</v>
      </c>
      <c r="B55" s="190" t="s">
        <v>702</v>
      </c>
      <c r="C55" s="191" t="s">
        <v>678</v>
      </c>
      <c r="D55" s="191" t="s">
        <v>703</v>
      </c>
      <c r="E55" s="336" t="s">
        <v>634</v>
      </c>
      <c r="F55" s="336"/>
      <c r="G55" s="192" t="s">
        <v>704</v>
      </c>
      <c r="H55" s="193">
        <v>1</v>
      </c>
      <c r="I55" s="194">
        <v>210</v>
      </c>
      <c r="J55" s="195">
        <v>210</v>
      </c>
    </row>
    <row r="56" spans="1:10" ht="25.5" x14ac:dyDescent="0.2">
      <c r="A56" s="189" t="s">
        <v>633</v>
      </c>
      <c r="B56" s="190" t="s">
        <v>705</v>
      </c>
      <c r="C56" s="191" t="s">
        <v>19</v>
      </c>
      <c r="D56" s="191" t="s">
        <v>706</v>
      </c>
      <c r="E56" s="336" t="s">
        <v>634</v>
      </c>
      <c r="F56" s="336"/>
      <c r="G56" s="192" t="s">
        <v>29</v>
      </c>
      <c r="H56" s="193">
        <v>1</v>
      </c>
      <c r="I56" s="194">
        <v>1946.59</v>
      </c>
      <c r="J56" s="195">
        <v>1946.59</v>
      </c>
    </row>
    <row r="57" spans="1:10" x14ac:dyDescent="0.2">
      <c r="A57" s="181"/>
      <c r="B57" s="182"/>
      <c r="C57" s="182"/>
      <c r="D57" s="182"/>
      <c r="E57" s="182" t="s">
        <v>635</v>
      </c>
      <c r="F57" s="183">
        <v>350.78</v>
      </c>
      <c r="G57" s="182" t="s">
        <v>636</v>
      </c>
      <c r="H57" s="183">
        <v>0</v>
      </c>
      <c r="I57" s="182" t="s">
        <v>637</v>
      </c>
      <c r="J57" s="184">
        <v>350.78</v>
      </c>
    </row>
    <row r="58" spans="1:10" ht="14.25" customHeight="1" x14ac:dyDescent="0.2">
      <c r="A58" s="185"/>
      <c r="B58" s="186"/>
      <c r="C58" s="186"/>
      <c r="D58" s="186"/>
      <c r="E58" s="186" t="s">
        <v>638</v>
      </c>
      <c r="F58" s="187">
        <v>831.35</v>
      </c>
      <c r="G58" s="186"/>
      <c r="H58" s="332" t="s">
        <v>639</v>
      </c>
      <c r="I58" s="332"/>
      <c r="J58" s="188">
        <v>4969.5200000000004</v>
      </c>
    </row>
    <row r="59" spans="1:10" x14ac:dyDescent="0.2">
      <c r="A59" s="333"/>
      <c r="B59" s="334"/>
      <c r="C59" s="334"/>
      <c r="D59" s="334"/>
      <c r="E59" s="334"/>
      <c r="F59" s="334"/>
      <c r="G59" s="334"/>
      <c r="H59" s="334"/>
      <c r="I59" s="334"/>
      <c r="J59" s="335"/>
    </row>
    <row r="60" spans="1:10" ht="15" x14ac:dyDescent="0.2">
      <c r="A60" s="164" t="s">
        <v>707</v>
      </c>
      <c r="B60" s="165" t="s">
        <v>4</v>
      </c>
      <c r="C60" s="163" t="s">
        <v>5</v>
      </c>
      <c r="D60" s="163" t="s">
        <v>6</v>
      </c>
      <c r="E60" s="326" t="s">
        <v>622</v>
      </c>
      <c r="F60" s="326"/>
      <c r="G60" s="152" t="s">
        <v>7</v>
      </c>
      <c r="H60" s="165" t="s">
        <v>8</v>
      </c>
      <c r="I60" s="165" t="s">
        <v>9</v>
      </c>
      <c r="J60" s="166" t="s">
        <v>11</v>
      </c>
    </row>
    <row r="61" spans="1:10" ht="38.25" x14ac:dyDescent="0.2">
      <c r="A61" s="167" t="s">
        <v>623</v>
      </c>
      <c r="B61" s="168" t="s">
        <v>708</v>
      </c>
      <c r="C61" s="169" t="s">
        <v>659</v>
      </c>
      <c r="D61" s="169" t="s">
        <v>547</v>
      </c>
      <c r="E61" s="330" t="s">
        <v>709</v>
      </c>
      <c r="F61" s="330"/>
      <c r="G61" s="170" t="s">
        <v>29</v>
      </c>
      <c r="H61" s="171">
        <v>1</v>
      </c>
      <c r="I61" s="172">
        <v>145.58000000000001</v>
      </c>
      <c r="J61" s="173">
        <v>145.58000000000001</v>
      </c>
    </row>
    <row r="62" spans="1:10" ht="25.5" customHeight="1" x14ac:dyDescent="0.2">
      <c r="A62" s="174" t="s">
        <v>625</v>
      </c>
      <c r="B62" s="175" t="s">
        <v>626</v>
      </c>
      <c r="C62" s="176" t="s">
        <v>19</v>
      </c>
      <c r="D62" s="176" t="s">
        <v>627</v>
      </c>
      <c r="E62" s="331" t="s">
        <v>628</v>
      </c>
      <c r="F62" s="331"/>
      <c r="G62" s="177" t="s">
        <v>629</v>
      </c>
      <c r="H62" s="178">
        <v>2.3900000000000001E-2</v>
      </c>
      <c r="I62" s="179">
        <v>24.25</v>
      </c>
      <c r="J62" s="180">
        <v>0.56999999999999995</v>
      </c>
    </row>
    <row r="63" spans="1:10" ht="25.5" customHeight="1" x14ac:dyDescent="0.2">
      <c r="A63" s="174" t="s">
        <v>625</v>
      </c>
      <c r="B63" s="175" t="s">
        <v>652</v>
      </c>
      <c r="C63" s="176" t="s">
        <v>19</v>
      </c>
      <c r="D63" s="176" t="s">
        <v>653</v>
      </c>
      <c r="E63" s="331" t="s">
        <v>628</v>
      </c>
      <c r="F63" s="331"/>
      <c r="G63" s="177" t="s">
        <v>629</v>
      </c>
      <c r="H63" s="178">
        <v>3.04E-2</v>
      </c>
      <c r="I63" s="179">
        <v>29.98</v>
      </c>
      <c r="J63" s="180">
        <v>0.91</v>
      </c>
    </row>
    <row r="64" spans="1:10" ht="25.5" customHeight="1" x14ac:dyDescent="0.2">
      <c r="A64" s="174" t="s">
        <v>625</v>
      </c>
      <c r="B64" s="175" t="s">
        <v>710</v>
      </c>
      <c r="C64" s="176" t="s">
        <v>19</v>
      </c>
      <c r="D64" s="176" t="s">
        <v>711</v>
      </c>
      <c r="E64" s="331" t="s">
        <v>712</v>
      </c>
      <c r="F64" s="331"/>
      <c r="G64" s="177" t="s">
        <v>106</v>
      </c>
      <c r="H64" s="178">
        <v>7.1120000000000003E-2</v>
      </c>
      <c r="I64" s="179">
        <v>1579.32</v>
      </c>
      <c r="J64" s="180">
        <v>112.32</v>
      </c>
    </row>
    <row r="65" spans="1:10" ht="25.5" customHeight="1" x14ac:dyDescent="0.2">
      <c r="A65" s="174" t="s">
        <v>625</v>
      </c>
      <c r="B65" s="175" t="s">
        <v>713</v>
      </c>
      <c r="C65" s="176" t="s">
        <v>19</v>
      </c>
      <c r="D65" s="176" t="s">
        <v>714</v>
      </c>
      <c r="E65" s="331" t="s">
        <v>715</v>
      </c>
      <c r="F65" s="331"/>
      <c r="G65" s="177" t="s">
        <v>106</v>
      </c>
      <c r="H65" s="178">
        <v>4.9000000000000002E-2</v>
      </c>
      <c r="I65" s="179">
        <v>288.13</v>
      </c>
      <c r="J65" s="180">
        <v>14.11</v>
      </c>
    </row>
    <row r="66" spans="1:10" ht="25.5" x14ac:dyDescent="0.2">
      <c r="A66" s="174" t="s">
        <v>625</v>
      </c>
      <c r="B66" s="175" t="s">
        <v>104</v>
      </c>
      <c r="C66" s="176" t="s">
        <v>19</v>
      </c>
      <c r="D66" s="176" t="s">
        <v>105</v>
      </c>
      <c r="E66" s="331" t="s">
        <v>716</v>
      </c>
      <c r="F66" s="331"/>
      <c r="G66" s="177" t="s">
        <v>106</v>
      </c>
      <c r="H66" s="178">
        <v>0.18432000000000001</v>
      </c>
      <c r="I66" s="179">
        <v>95.92</v>
      </c>
      <c r="J66" s="180">
        <v>17.670000000000002</v>
      </c>
    </row>
    <row r="67" spans="1:10" x14ac:dyDescent="0.2">
      <c r="A67" s="181"/>
      <c r="B67" s="182"/>
      <c r="C67" s="182"/>
      <c r="D67" s="182"/>
      <c r="E67" s="182" t="s">
        <v>635</v>
      </c>
      <c r="F67" s="183">
        <v>51.64</v>
      </c>
      <c r="G67" s="182" t="s">
        <v>636</v>
      </c>
      <c r="H67" s="183">
        <v>0</v>
      </c>
      <c r="I67" s="182" t="s">
        <v>637</v>
      </c>
      <c r="J67" s="184">
        <v>51.64</v>
      </c>
    </row>
    <row r="68" spans="1:10" ht="14.25" customHeight="1" x14ac:dyDescent="0.2">
      <c r="A68" s="185"/>
      <c r="B68" s="186"/>
      <c r="C68" s="186"/>
      <c r="D68" s="186"/>
      <c r="E68" s="186" t="s">
        <v>638</v>
      </c>
      <c r="F68" s="187">
        <v>29.24</v>
      </c>
      <c r="G68" s="186"/>
      <c r="H68" s="332" t="s">
        <v>639</v>
      </c>
      <c r="I68" s="332"/>
      <c r="J68" s="188">
        <v>174.82</v>
      </c>
    </row>
    <row r="69" spans="1:10" x14ac:dyDescent="0.2">
      <c r="A69" s="333"/>
      <c r="B69" s="334"/>
      <c r="C69" s="334"/>
      <c r="D69" s="334"/>
      <c r="E69" s="334"/>
      <c r="F69" s="334"/>
      <c r="G69" s="334"/>
      <c r="H69" s="334"/>
      <c r="I69" s="334"/>
      <c r="J69" s="335"/>
    </row>
    <row r="70" spans="1:10" ht="15" x14ac:dyDescent="0.2">
      <c r="A70" s="164" t="s">
        <v>721</v>
      </c>
      <c r="B70" s="165" t="s">
        <v>4</v>
      </c>
      <c r="C70" s="163" t="s">
        <v>5</v>
      </c>
      <c r="D70" s="163" t="s">
        <v>6</v>
      </c>
      <c r="E70" s="326" t="s">
        <v>622</v>
      </c>
      <c r="F70" s="326"/>
      <c r="G70" s="152" t="s">
        <v>7</v>
      </c>
      <c r="H70" s="165" t="s">
        <v>8</v>
      </c>
      <c r="I70" s="165" t="s">
        <v>9</v>
      </c>
      <c r="J70" s="166" t="s">
        <v>11</v>
      </c>
    </row>
    <row r="71" spans="1:10" ht="38.25" customHeight="1" x14ac:dyDescent="0.2">
      <c r="A71" s="167" t="s">
        <v>623</v>
      </c>
      <c r="B71" s="168" t="s">
        <v>722</v>
      </c>
      <c r="C71" s="169" t="s">
        <v>659</v>
      </c>
      <c r="D71" s="169" t="s">
        <v>548</v>
      </c>
      <c r="E71" s="330" t="s">
        <v>718</v>
      </c>
      <c r="F71" s="330"/>
      <c r="G71" s="170" t="s">
        <v>38</v>
      </c>
      <c r="H71" s="171">
        <v>1</v>
      </c>
      <c r="I71" s="172">
        <v>8.01</v>
      </c>
      <c r="J71" s="173">
        <v>8.01</v>
      </c>
    </row>
    <row r="72" spans="1:10" ht="25.5" customHeight="1" x14ac:dyDescent="0.2">
      <c r="A72" s="174" t="s">
        <v>625</v>
      </c>
      <c r="B72" s="175" t="s">
        <v>695</v>
      </c>
      <c r="C72" s="176" t="s">
        <v>19</v>
      </c>
      <c r="D72" s="176" t="s">
        <v>696</v>
      </c>
      <c r="E72" s="331" t="s">
        <v>628</v>
      </c>
      <c r="F72" s="331"/>
      <c r="G72" s="177" t="s">
        <v>629</v>
      </c>
      <c r="H72" s="178">
        <v>8.5999999999999993E-2</v>
      </c>
      <c r="I72" s="179">
        <v>25.7</v>
      </c>
      <c r="J72" s="180">
        <v>2.21</v>
      </c>
    </row>
    <row r="73" spans="1:10" ht="25.5" customHeight="1" x14ac:dyDescent="0.2">
      <c r="A73" s="174" t="s">
        <v>625</v>
      </c>
      <c r="B73" s="175" t="s">
        <v>661</v>
      </c>
      <c r="C73" s="176" t="s">
        <v>19</v>
      </c>
      <c r="D73" s="176" t="s">
        <v>662</v>
      </c>
      <c r="E73" s="331" t="s">
        <v>628</v>
      </c>
      <c r="F73" s="331"/>
      <c r="G73" s="177" t="s">
        <v>629</v>
      </c>
      <c r="H73" s="178">
        <v>8.5999999999999993E-2</v>
      </c>
      <c r="I73" s="179">
        <v>30.42</v>
      </c>
      <c r="J73" s="180">
        <v>2.61</v>
      </c>
    </row>
    <row r="74" spans="1:10" x14ac:dyDescent="0.2">
      <c r="A74" s="189" t="s">
        <v>633</v>
      </c>
      <c r="B74" s="190" t="s">
        <v>723</v>
      </c>
      <c r="C74" s="191" t="s">
        <v>724</v>
      </c>
      <c r="D74" s="191" t="s">
        <v>725</v>
      </c>
      <c r="E74" s="336" t="s">
        <v>634</v>
      </c>
      <c r="F74" s="336"/>
      <c r="G74" s="192" t="s">
        <v>38</v>
      </c>
      <c r="H74" s="193">
        <v>1.1000000000000001</v>
      </c>
      <c r="I74" s="194">
        <v>2.88</v>
      </c>
      <c r="J74" s="195">
        <v>3.16</v>
      </c>
    </row>
    <row r="75" spans="1:10" ht="25.5" x14ac:dyDescent="0.2">
      <c r="A75" s="189" t="s">
        <v>633</v>
      </c>
      <c r="B75" s="190" t="s">
        <v>719</v>
      </c>
      <c r="C75" s="191" t="s">
        <v>19</v>
      </c>
      <c r="D75" s="191" t="s">
        <v>720</v>
      </c>
      <c r="E75" s="336" t="s">
        <v>634</v>
      </c>
      <c r="F75" s="336"/>
      <c r="G75" s="192" t="s">
        <v>121</v>
      </c>
      <c r="H75" s="193">
        <v>2E-3</v>
      </c>
      <c r="I75" s="194">
        <v>17.34</v>
      </c>
      <c r="J75" s="195">
        <v>0.03</v>
      </c>
    </row>
    <row r="76" spans="1:10" x14ac:dyDescent="0.2">
      <c r="A76" s="181"/>
      <c r="B76" s="182"/>
      <c r="C76" s="182"/>
      <c r="D76" s="182"/>
      <c r="E76" s="182" t="s">
        <v>635</v>
      </c>
      <c r="F76" s="183">
        <v>3.6</v>
      </c>
      <c r="G76" s="182" t="s">
        <v>636</v>
      </c>
      <c r="H76" s="183">
        <v>0</v>
      </c>
      <c r="I76" s="182" t="s">
        <v>637</v>
      </c>
      <c r="J76" s="184">
        <v>3.6</v>
      </c>
    </row>
    <row r="77" spans="1:10" ht="14.25" customHeight="1" x14ac:dyDescent="0.2">
      <c r="A77" s="185"/>
      <c r="B77" s="186"/>
      <c r="C77" s="186"/>
      <c r="D77" s="186"/>
      <c r="E77" s="186" t="s">
        <v>638</v>
      </c>
      <c r="F77" s="187">
        <v>1.6</v>
      </c>
      <c r="G77" s="186"/>
      <c r="H77" s="332" t="s">
        <v>639</v>
      </c>
      <c r="I77" s="332"/>
      <c r="J77" s="188">
        <v>9.61</v>
      </c>
    </row>
    <row r="78" spans="1:10" x14ac:dyDescent="0.2">
      <c r="A78" s="333"/>
      <c r="B78" s="334"/>
      <c r="C78" s="334"/>
      <c r="D78" s="334"/>
      <c r="E78" s="334"/>
      <c r="F78" s="334"/>
      <c r="G78" s="334"/>
      <c r="H78" s="334"/>
      <c r="I78" s="334"/>
      <c r="J78" s="335"/>
    </row>
    <row r="79" spans="1:10" ht="15" x14ac:dyDescent="0.2">
      <c r="A79" s="164" t="s">
        <v>728</v>
      </c>
      <c r="B79" s="165" t="s">
        <v>4</v>
      </c>
      <c r="C79" s="163" t="s">
        <v>5</v>
      </c>
      <c r="D79" s="163" t="s">
        <v>6</v>
      </c>
      <c r="E79" s="326" t="s">
        <v>622</v>
      </c>
      <c r="F79" s="326"/>
      <c r="G79" s="152" t="s">
        <v>7</v>
      </c>
      <c r="H79" s="165" t="s">
        <v>8</v>
      </c>
      <c r="I79" s="165" t="s">
        <v>9</v>
      </c>
      <c r="J79" s="166" t="s">
        <v>11</v>
      </c>
    </row>
    <row r="80" spans="1:10" ht="25.5" customHeight="1" x14ac:dyDescent="0.2">
      <c r="A80" s="167" t="s">
        <v>623</v>
      </c>
      <c r="B80" s="168" t="s">
        <v>729</v>
      </c>
      <c r="C80" s="169" t="s">
        <v>659</v>
      </c>
      <c r="D80" s="169" t="s">
        <v>554</v>
      </c>
      <c r="E80" s="330" t="s">
        <v>726</v>
      </c>
      <c r="F80" s="330"/>
      <c r="G80" s="170" t="s">
        <v>29</v>
      </c>
      <c r="H80" s="171">
        <v>1</v>
      </c>
      <c r="I80" s="172">
        <v>206.9</v>
      </c>
      <c r="J80" s="173">
        <v>206.9</v>
      </c>
    </row>
    <row r="81" spans="1:10" ht="25.5" customHeight="1" x14ac:dyDescent="0.2">
      <c r="A81" s="174" t="s">
        <v>625</v>
      </c>
      <c r="B81" s="175" t="s">
        <v>661</v>
      </c>
      <c r="C81" s="176" t="s">
        <v>19</v>
      </c>
      <c r="D81" s="176" t="s">
        <v>662</v>
      </c>
      <c r="E81" s="331" t="s">
        <v>628</v>
      </c>
      <c r="F81" s="331"/>
      <c r="G81" s="177" t="s">
        <v>629</v>
      </c>
      <c r="H81" s="178">
        <v>1.2922819999999999</v>
      </c>
      <c r="I81" s="179">
        <v>30.42</v>
      </c>
      <c r="J81" s="180">
        <v>39.31</v>
      </c>
    </row>
    <row r="82" spans="1:10" ht="25.5" customHeight="1" x14ac:dyDescent="0.2">
      <c r="A82" s="174" t="s">
        <v>625</v>
      </c>
      <c r="B82" s="175" t="s">
        <v>695</v>
      </c>
      <c r="C82" s="176" t="s">
        <v>19</v>
      </c>
      <c r="D82" s="176" t="s">
        <v>696</v>
      </c>
      <c r="E82" s="331" t="s">
        <v>628</v>
      </c>
      <c r="F82" s="331"/>
      <c r="G82" s="177" t="s">
        <v>629</v>
      </c>
      <c r="H82" s="178">
        <v>1.2922819999999999</v>
      </c>
      <c r="I82" s="179">
        <v>25.7</v>
      </c>
      <c r="J82" s="180">
        <v>33.21</v>
      </c>
    </row>
    <row r="83" spans="1:10" ht="38.25" x14ac:dyDescent="0.2">
      <c r="A83" s="174" t="s">
        <v>625</v>
      </c>
      <c r="B83" s="175" t="s">
        <v>730</v>
      </c>
      <c r="C83" s="176" t="s">
        <v>19</v>
      </c>
      <c r="D83" s="176" t="s">
        <v>731</v>
      </c>
      <c r="E83" s="331" t="s">
        <v>732</v>
      </c>
      <c r="F83" s="331"/>
      <c r="G83" s="177" t="s">
        <v>106</v>
      </c>
      <c r="H83" s="178">
        <v>7.4000000000000003E-3</v>
      </c>
      <c r="I83" s="179">
        <v>874.7</v>
      </c>
      <c r="J83" s="180">
        <v>6.47</v>
      </c>
    </row>
    <row r="84" spans="1:10" x14ac:dyDescent="0.2">
      <c r="A84" s="189" t="s">
        <v>633</v>
      </c>
      <c r="B84" s="190" t="s">
        <v>733</v>
      </c>
      <c r="C84" s="191" t="s">
        <v>734</v>
      </c>
      <c r="D84" s="191" t="s">
        <v>735</v>
      </c>
      <c r="E84" s="336" t="s">
        <v>634</v>
      </c>
      <c r="F84" s="336"/>
      <c r="G84" s="192" t="s">
        <v>29</v>
      </c>
      <c r="H84" s="193">
        <v>1</v>
      </c>
      <c r="I84" s="194">
        <v>2.99</v>
      </c>
      <c r="J84" s="195">
        <v>2.99</v>
      </c>
    </row>
    <row r="85" spans="1:10" x14ac:dyDescent="0.2">
      <c r="A85" s="189" t="s">
        <v>633</v>
      </c>
      <c r="B85" s="190" t="s">
        <v>736</v>
      </c>
      <c r="C85" s="191" t="s">
        <v>678</v>
      </c>
      <c r="D85" s="191" t="s">
        <v>737</v>
      </c>
      <c r="E85" s="336" t="s">
        <v>634</v>
      </c>
      <c r="F85" s="336"/>
      <c r="G85" s="192" t="s">
        <v>665</v>
      </c>
      <c r="H85" s="193">
        <v>2</v>
      </c>
      <c r="I85" s="194">
        <v>21.89</v>
      </c>
      <c r="J85" s="195">
        <v>43.78</v>
      </c>
    </row>
    <row r="86" spans="1:10" ht="25.5" x14ac:dyDescent="0.2">
      <c r="A86" s="189" t="s">
        <v>633</v>
      </c>
      <c r="B86" s="190" t="s">
        <v>738</v>
      </c>
      <c r="C86" s="191" t="s">
        <v>19</v>
      </c>
      <c r="D86" s="191" t="s">
        <v>739</v>
      </c>
      <c r="E86" s="336" t="s">
        <v>634</v>
      </c>
      <c r="F86" s="336"/>
      <c r="G86" s="192" t="s">
        <v>29</v>
      </c>
      <c r="H86" s="193">
        <v>1</v>
      </c>
      <c r="I86" s="194">
        <v>81.14</v>
      </c>
      <c r="J86" s="195">
        <v>81.14</v>
      </c>
    </row>
    <row r="87" spans="1:10" x14ac:dyDescent="0.2">
      <c r="A87" s="181"/>
      <c r="B87" s="182"/>
      <c r="C87" s="182"/>
      <c r="D87" s="182"/>
      <c r="E87" s="182" t="s">
        <v>635</v>
      </c>
      <c r="F87" s="183">
        <v>55.73</v>
      </c>
      <c r="G87" s="182" t="s">
        <v>636</v>
      </c>
      <c r="H87" s="183">
        <v>0</v>
      </c>
      <c r="I87" s="182" t="s">
        <v>637</v>
      </c>
      <c r="J87" s="184">
        <v>55.73</v>
      </c>
    </row>
    <row r="88" spans="1:10" ht="14.25" customHeight="1" x14ac:dyDescent="0.2">
      <c r="A88" s="185"/>
      <c r="B88" s="186"/>
      <c r="C88" s="186"/>
      <c r="D88" s="186"/>
      <c r="E88" s="186" t="s">
        <v>638</v>
      </c>
      <c r="F88" s="187">
        <v>41.56</v>
      </c>
      <c r="G88" s="186"/>
      <c r="H88" s="332" t="s">
        <v>639</v>
      </c>
      <c r="I88" s="332"/>
      <c r="J88" s="188">
        <v>248.46</v>
      </c>
    </row>
    <row r="89" spans="1:10" x14ac:dyDescent="0.2">
      <c r="A89" s="333"/>
      <c r="B89" s="334"/>
      <c r="C89" s="334"/>
      <c r="D89" s="334"/>
      <c r="E89" s="334"/>
      <c r="F89" s="334"/>
      <c r="G89" s="334"/>
      <c r="H89" s="334"/>
      <c r="I89" s="334"/>
      <c r="J89" s="335"/>
    </row>
    <row r="90" spans="1:10" ht="15" x14ac:dyDescent="0.2">
      <c r="A90" s="164" t="s">
        <v>740</v>
      </c>
      <c r="B90" s="165" t="s">
        <v>4</v>
      </c>
      <c r="C90" s="163" t="s">
        <v>5</v>
      </c>
      <c r="D90" s="163" t="s">
        <v>6</v>
      </c>
      <c r="E90" s="326" t="s">
        <v>622</v>
      </c>
      <c r="F90" s="326"/>
      <c r="G90" s="152" t="s">
        <v>7</v>
      </c>
      <c r="H90" s="165" t="s">
        <v>8</v>
      </c>
      <c r="I90" s="165" t="s">
        <v>9</v>
      </c>
      <c r="J90" s="166" t="s">
        <v>11</v>
      </c>
    </row>
    <row r="91" spans="1:10" ht="38.25" x14ac:dyDescent="0.2">
      <c r="A91" s="167" t="s">
        <v>623</v>
      </c>
      <c r="B91" s="168" t="s">
        <v>741</v>
      </c>
      <c r="C91" s="169" t="s">
        <v>659</v>
      </c>
      <c r="D91" s="169" t="s">
        <v>555</v>
      </c>
      <c r="E91" s="330" t="s">
        <v>742</v>
      </c>
      <c r="F91" s="330"/>
      <c r="G91" s="170" t="s">
        <v>29</v>
      </c>
      <c r="H91" s="171">
        <v>1</v>
      </c>
      <c r="I91" s="172">
        <v>2594.2199999999998</v>
      </c>
      <c r="J91" s="173">
        <v>2594.2199999999998</v>
      </c>
    </row>
    <row r="92" spans="1:10" ht="38.25" customHeight="1" x14ac:dyDescent="0.2">
      <c r="A92" s="174" t="s">
        <v>625</v>
      </c>
      <c r="B92" s="175" t="s">
        <v>743</v>
      </c>
      <c r="C92" s="176" t="s">
        <v>19</v>
      </c>
      <c r="D92" s="176" t="s">
        <v>744</v>
      </c>
      <c r="E92" s="331" t="s">
        <v>718</v>
      </c>
      <c r="F92" s="331"/>
      <c r="G92" s="177" t="s">
        <v>29</v>
      </c>
      <c r="H92" s="178">
        <v>1</v>
      </c>
      <c r="I92" s="179">
        <v>23.82</v>
      </c>
      <c r="J92" s="180">
        <v>23.82</v>
      </c>
    </row>
    <row r="93" spans="1:10" ht="25.5" customHeight="1" x14ac:dyDescent="0.2">
      <c r="A93" s="174" t="s">
        <v>625</v>
      </c>
      <c r="B93" s="175" t="s">
        <v>745</v>
      </c>
      <c r="C93" s="176" t="s">
        <v>19</v>
      </c>
      <c r="D93" s="176" t="s">
        <v>746</v>
      </c>
      <c r="E93" s="331" t="s">
        <v>727</v>
      </c>
      <c r="F93" s="331"/>
      <c r="G93" s="177" t="s">
        <v>38</v>
      </c>
      <c r="H93" s="178">
        <v>1.95</v>
      </c>
      <c r="I93" s="179">
        <v>71.52</v>
      </c>
      <c r="J93" s="180">
        <v>139.46</v>
      </c>
    </row>
    <row r="94" spans="1:10" ht="38.25" x14ac:dyDescent="0.2">
      <c r="A94" s="174" t="s">
        <v>625</v>
      </c>
      <c r="B94" s="175" t="s">
        <v>730</v>
      </c>
      <c r="C94" s="176" t="s">
        <v>19</v>
      </c>
      <c r="D94" s="176" t="s">
        <v>731</v>
      </c>
      <c r="E94" s="331" t="s">
        <v>732</v>
      </c>
      <c r="F94" s="331"/>
      <c r="G94" s="177" t="s">
        <v>106</v>
      </c>
      <c r="H94" s="178">
        <v>8.0000000000000002E-3</v>
      </c>
      <c r="I94" s="179">
        <v>874.7</v>
      </c>
      <c r="J94" s="180">
        <v>6.99</v>
      </c>
    </row>
    <row r="95" spans="1:10" ht="25.5" customHeight="1" x14ac:dyDescent="0.2">
      <c r="A95" s="174" t="s">
        <v>625</v>
      </c>
      <c r="B95" s="175" t="s">
        <v>52</v>
      </c>
      <c r="C95" s="176" t="s">
        <v>19</v>
      </c>
      <c r="D95" s="176" t="s">
        <v>53</v>
      </c>
      <c r="E95" s="331" t="s">
        <v>726</v>
      </c>
      <c r="F95" s="331"/>
      <c r="G95" s="177" t="s">
        <v>29</v>
      </c>
      <c r="H95" s="178">
        <v>1</v>
      </c>
      <c r="I95" s="179">
        <v>13.15</v>
      </c>
      <c r="J95" s="180">
        <v>13.15</v>
      </c>
    </row>
    <row r="96" spans="1:10" ht="38.25" customHeight="1" x14ac:dyDescent="0.2">
      <c r="A96" s="174" t="s">
        <v>625</v>
      </c>
      <c r="B96" s="175" t="s">
        <v>747</v>
      </c>
      <c r="C96" s="176" t="s">
        <v>19</v>
      </c>
      <c r="D96" s="176" t="s">
        <v>748</v>
      </c>
      <c r="E96" s="331" t="s">
        <v>718</v>
      </c>
      <c r="F96" s="331"/>
      <c r="G96" s="177" t="s">
        <v>38</v>
      </c>
      <c r="H96" s="178">
        <v>6.05</v>
      </c>
      <c r="I96" s="179">
        <v>19.559999999999999</v>
      </c>
      <c r="J96" s="180">
        <v>118.33</v>
      </c>
    </row>
    <row r="97" spans="1:10" ht="38.25" customHeight="1" x14ac:dyDescent="0.2">
      <c r="A97" s="174" t="s">
        <v>625</v>
      </c>
      <c r="B97" s="175" t="s">
        <v>749</v>
      </c>
      <c r="C97" s="176" t="s">
        <v>19</v>
      </c>
      <c r="D97" s="176" t="s">
        <v>750</v>
      </c>
      <c r="E97" s="331" t="s">
        <v>727</v>
      </c>
      <c r="F97" s="331"/>
      <c r="G97" s="177" t="s">
        <v>29</v>
      </c>
      <c r="H97" s="178">
        <v>1</v>
      </c>
      <c r="I97" s="179">
        <v>25.18</v>
      </c>
      <c r="J97" s="180">
        <v>25.18</v>
      </c>
    </row>
    <row r="98" spans="1:10" ht="38.25" customHeight="1" x14ac:dyDescent="0.2">
      <c r="A98" s="174" t="s">
        <v>625</v>
      </c>
      <c r="B98" s="175" t="s">
        <v>751</v>
      </c>
      <c r="C98" s="176" t="s">
        <v>19</v>
      </c>
      <c r="D98" s="176" t="s">
        <v>752</v>
      </c>
      <c r="E98" s="331" t="s">
        <v>718</v>
      </c>
      <c r="F98" s="331"/>
      <c r="G98" s="177" t="s">
        <v>29</v>
      </c>
      <c r="H98" s="178">
        <v>1</v>
      </c>
      <c r="I98" s="179">
        <v>26.43</v>
      </c>
      <c r="J98" s="180">
        <v>26.43</v>
      </c>
    </row>
    <row r="99" spans="1:10" ht="25.5" customHeight="1" x14ac:dyDescent="0.2">
      <c r="A99" s="174" t="s">
        <v>625</v>
      </c>
      <c r="B99" s="175" t="s">
        <v>695</v>
      </c>
      <c r="C99" s="176" t="s">
        <v>19</v>
      </c>
      <c r="D99" s="176" t="s">
        <v>696</v>
      </c>
      <c r="E99" s="331" t="s">
        <v>628</v>
      </c>
      <c r="F99" s="331"/>
      <c r="G99" s="177" t="s">
        <v>629</v>
      </c>
      <c r="H99" s="178">
        <v>0.51229999999999998</v>
      </c>
      <c r="I99" s="179">
        <v>25.7</v>
      </c>
      <c r="J99" s="180">
        <v>13.16</v>
      </c>
    </row>
    <row r="100" spans="1:10" ht="38.25" customHeight="1" x14ac:dyDescent="0.2">
      <c r="A100" s="174" t="s">
        <v>625</v>
      </c>
      <c r="B100" s="175" t="s">
        <v>753</v>
      </c>
      <c r="C100" s="176" t="s">
        <v>19</v>
      </c>
      <c r="D100" s="176" t="s">
        <v>754</v>
      </c>
      <c r="E100" s="331" t="s">
        <v>718</v>
      </c>
      <c r="F100" s="331"/>
      <c r="G100" s="177" t="s">
        <v>38</v>
      </c>
      <c r="H100" s="178">
        <v>11</v>
      </c>
      <c r="I100" s="179">
        <v>19.53</v>
      </c>
      <c r="J100" s="180">
        <v>214.83</v>
      </c>
    </row>
    <row r="101" spans="1:10" ht="51" x14ac:dyDescent="0.2">
      <c r="A101" s="174" t="s">
        <v>625</v>
      </c>
      <c r="B101" s="175" t="s">
        <v>755</v>
      </c>
      <c r="C101" s="176" t="s">
        <v>19</v>
      </c>
      <c r="D101" s="176" t="s">
        <v>756</v>
      </c>
      <c r="E101" s="331" t="s">
        <v>757</v>
      </c>
      <c r="F101" s="331"/>
      <c r="G101" s="177" t="s">
        <v>29</v>
      </c>
      <c r="H101" s="178">
        <v>1</v>
      </c>
      <c r="I101" s="179">
        <v>666.57</v>
      </c>
      <c r="J101" s="180">
        <v>666.57</v>
      </c>
    </row>
    <row r="102" spans="1:10" ht="38.25" customHeight="1" x14ac:dyDescent="0.2">
      <c r="A102" s="174" t="s">
        <v>625</v>
      </c>
      <c r="B102" s="175" t="s">
        <v>758</v>
      </c>
      <c r="C102" s="176" t="s">
        <v>19</v>
      </c>
      <c r="D102" s="176" t="s">
        <v>759</v>
      </c>
      <c r="E102" s="331" t="s">
        <v>718</v>
      </c>
      <c r="F102" s="331"/>
      <c r="G102" s="177" t="s">
        <v>29</v>
      </c>
      <c r="H102" s="178">
        <v>1</v>
      </c>
      <c r="I102" s="179">
        <v>14.45</v>
      </c>
      <c r="J102" s="180">
        <v>14.45</v>
      </c>
    </row>
    <row r="103" spans="1:10" ht="25.5" customHeight="1" x14ac:dyDescent="0.2">
      <c r="A103" s="174" t="s">
        <v>625</v>
      </c>
      <c r="B103" s="175" t="s">
        <v>661</v>
      </c>
      <c r="C103" s="176" t="s">
        <v>19</v>
      </c>
      <c r="D103" s="176" t="s">
        <v>662</v>
      </c>
      <c r="E103" s="331" t="s">
        <v>628</v>
      </c>
      <c r="F103" s="331"/>
      <c r="G103" s="177" t="s">
        <v>629</v>
      </c>
      <c r="H103" s="178">
        <v>2.5613999999999999</v>
      </c>
      <c r="I103" s="179">
        <v>30.42</v>
      </c>
      <c r="J103" s="180">
        <v>77.91</v>
      </c>
    </row>
    <row r="104" spans="1:10" ht="25.5" customHeight="1" x14ac:dyDescent="0.2">
      <c r="A104" s="174" t="s">
        <v>625</v>
      </c>
      <c r="B104" s="175" t="s">
        <v>60</v>
      </c>
      <c r="C104" s="176" t="s">
        <v>19</v>
      </c>
      <c r="D104" s="176" t="s">
        <v>61</v>
      </c>
      <c r="E104" s="331" t="s">
        <v>727</v>
      </c>
      <c r="F104" s="331"/>
      <c r="G104" s="177" t="s">
        <v>29</v>
      </c>
      <c r="H104" s="178">
        <v>1</v>
      </c>
      <c r="I104" s="179">
        <v>164.26</v>
      </c>
      <c r="J104" s="180">
        <v>164.26</v>
      </c>
    </row>
    <row r="105" spans="1:10" ht="25.5" x14ac:dyDescent="0.2">
      <c r="A105" s="189" t="s">
        <v>633</v>
      </c>
      <c r="B105" s="190" t="s">
        <v>760</v>
      </c>
      <c r="C105" s="191" t="s">
        <v>19</v>
      </c>
      <c r="D105" s="191" t="s">
        <v>761</v>
      </c>
      <c r="E105" s="336" t="s">
        <v>634</v>
      </c>
      <c r="F105" s="336"/>
      <c r="G105" s="192" t="s">
        <v>29</v>
      </c>
      <c r="H105" s="193">
        <v>1</v>
      </c>
      <c r="I105" s="194">
        <v>18.239999999999998</v>
      </c>
      <c r="J105" s="195">
        <v>18.239999999999998</v>
      </c>
    </row>
    <row r="106" spans="1:10" ht="38.25" x14ac:dyDescent="0.2">
      <c r="A106" s="189" t="s">
        <v>633</v>
      </c>
      <c r="B106" s="190" t="s">
        <v>762</v>
      </c>
      <c r="C106" s="191" t="s">
        <v>19</v>
      </c>
      <c r="D106" s="191" t="s">
        <v>763</v>
      </c>
      <c r="E106" s="336" t="s">
        <v>634</v>
      </c>
      <c r="F106" s="336"/>
      <c r="G106" s="192" t="s">
        <v>29</v>
      </c>
      <c r="H106" s="193">
        <v>2</v>
      </c>
      <c r="I106" s="194">
        <v>1.29</v>
      </c>
      <c r="J106" s="195">
        <v>2.58</v>
      </c>
    </row>
    <row r="107" spans="1:10" ht="25.5" x14ac:dyDescent="0.2">
      <c r="A107" s="189" t="s">
        <v>633</v>
      </c>
      <c r="B107" s="190" t="s">
        <v>764</v>
      </c>
      <c r="C107" s="191" t="s">
        <v>19</v>
      </c>
      <c r="D107" s="191" t="s">
        <v>765</v>
      </c>
      <c r="E107" s="336" t="s">
        <v>634</v>
      </c>
      <c r="F107" s="336"/>
      <c r="G107" s="192" t="s">
        <v>29</v>
      </c>
      <c r="H107" s="193">
        <v>0.06</v>
      </c>
      <c r="I107" s="194">
        <v>57.68</v>
      </c>
      <c r="J107" s="195">
        <v>3.46</v>
      </c>
    </row>
    <row r="108" spans="1:10" ht="38.25" x14ac:dyDescent="0.2">
      <c r="A108" s="189" t="s">
        <v>633</v>
      </c>
      <c r="B108" s="190" t="s">
        <v>766</v>
      </c>
      <c r="C108" s="191" t="s">
        <v>19</v>
      </c>
      <c r="D108" s="191" t="s">
        <v>767</v>
      </c>
      <c r="E108" s="336" t="s">
        <v>634</v>
      </c>
      <c r="F108" s="336"/>
      <c r="G108" s="192" t="s">
        <v>29</v>
      </c>
      <c r="H108" s="193">
        <v>1</v>
      </c>
      <c r="I108" s="194">
        <v>46.57</v>
      </c>
      <c r="J108" s="195">
        <v>46.57</v>
      </c>
    </row>
    <row r="109" spans="1:10" x14ac:dyDescent="0.2">
      <c r="A109" s="189" t="s">
        <v>633</v>
      </c>
      <c r="B109" s="190" t="s">
        <v>768</v>
      </c>
      <c r="C109" s="191" t="s">
        <v>19</v>
      </c>
      <c r="D109" s="191" t="s">
        <v>769</v>
      </c>
      <c r="E109" s="336" t="s">
        <v>634</v>
      </c>
      <c r="F109" s="336"/>
      <c r="G109" s="192" t="s">
        <v>29</v>
      </c>
      <c r="H109" s="193">
        <v>2</v>
      </c>
      <c r="I109" s="194">
        <v>0.47</v>
      </c>
      <c r="J109" s="195">
        <v>0.94</v>
      </c>
    </row>
    <row r="110" spans="1:10" ht="38.25" x14ac:dyDescent="0.2">
      <c r="A110" s="189" t="s">
        <v>633</v>
      </c>
      <c r="B110" s="190" t="s">
        <v>770</v>
      </c>
      <c r="C110" s="191" t="s">
        <v>19</v>
      </c>
      <c r="D110" s="191" t="s">
        <v>771</v>
      </c>
      <c r="E110" s="336" t="s">
        <v>634</v>
      </c>
      <c r="F110" s="336"/>
      <c r="G110" s="192" t="s">
        <v>29</v>
      </c>
      <c r="H110" s="193">
        <v>1</v>
      </c>
      <c r="I110" s="194">
        <v>109.31</v>
      </c>
      <c r="J110" s="195">
        <v>109.31</v>
      </c>
    </row>
    <row r="111" spans="1:10" ht="38.25" x14ac:dyDescent="0.2">
      <c r="A111" s="189" t="s">
        <v>633</v>
      </c>
      <c r="B111" s="190" t="s">
        <v>772</v>
      </c>
      <c r="C111" s="191" t="s">
        <v>19</v>
      </c>
      <c r="D111" s="191" t="s">
        <v>773</v>
      </c>
      <c r="E111" s="336" t="s">
        <v>634</v>
      </c>
      <c r="F111" s="336"/>
      <c r="G111" s="192" t="s">
        <v>29</v>
      </c>
      <c r="H111" s="193">
        <v>3</v>
      </c>
      <c r="I111" s="194">
        <v>15.84</v>
      </c>
      <c r="J111" s="195">
        <v>47.52</v>
      </c>
    </row>
    <row r="112" spans="1:10" ht="25.5" x14ac:dyDescent="0.2">
      <c r="A112" s="189" t="s">
        <v>633</v>
      </c>
      <c r="B112" s="190" t="s">
        <v>774</v>
      </c>
      <c r="C112" s="191" t="s">
        <v>19</v>
      </c>
      <c r="D112" s="191" t="s">
        <v>775</v>
      </c>
      <c r="E112" s="336" t="s">
        <v>634</v>
      </c>
      <c r="F112" s="336"/>
      <c r="G112" s="192" t="s">
        <v>29</v>
      </c>
      <c r="H112" s="193">
        <v>1</v>
      </c>
      <c r="I112" s="194">
        <v>855</v>
      </c>
      <c r="J112" s="195">
        <v>855</v>
      </c>
    </row>
    <row r="113" spans="1:10" ht="25.5" x14ac:dyDescent="0.2">
      <c r="A113" s="189" t="s">
        <v>633</v>
      </c>
      <c r="B113" s="190" t="s">
        <v>776</v>
      </c>
      <c r="C113" s="191" t="s">
        <v>19</v>
      </c>
      <c r="D113" s="191" t="s">
        <v>777</v>
      </c>
      <c r="E113" s="336" t="s">
        <v>634</v>
      </c>
      <c r="F113" s="336"/>
      <c r="G113" s="192" t="s">
        <v>29</v>
      </c>
      <c r="H113" s="193">
        <v>1</v>
      </c>
      <c r="I113" s="194">
        <v>5.28</v>
      </c>
      <c r="J113" s="195">
        <v>5.28</v>
      </c>
    </row>
    <row r="114" spans="1:10" x14ac:dyDescent="0.2">
      <c r="A114" s="189" t="s">
        <v>633</v>
      </c>
      <c r="B114" s="190" t="s">
        <v>778</v>
      </c>
      <c r="C114" s="191" t="s">
        <v>19</v>
      </c>
      <c r="D114" s="191" t="s">
        <v>779</v>
      </c>
      <c r="E114" s="336" t="s">
        <v>634</v>
      </c>
      <c r="F114" s="336"/>
      <c r="G114" s="192" t="s">
        <v>38</v>
      </c>
      <c r="H114" s="193">
        <v>0.16639999999999999</v>
      </c>
      <c r="I114" s="194">
        <v>4.71</v>
      </c>
      <c r="J114" s="195">
        <v>0.78</v>
      </c>
    </row>
    <row r="115" spans="1:10" x14ac:dyDescent="0.2">
      <c r="A115" s="181"/>
      <c r="B115" s="182"/>
      <c r="C115" s="182"/>
      <c r="D115" s="182"/>
      <c r="E115" s="182" t="s">
        <v>635</v>
      </c>
      <c r="F115" s="183">
        <v>363.66</v>
      </c>
      <c r="G115" s="182" t="s">
        <v>636</v>
      </c>
      <c r="H115" s="183">
        <v>0</v>
      </c>
      <c r="I115" s="182" t="s">
        <v>637</v>
      </c>
      <c r="J115" s="184">
        <v>363.66</v>
      </c>
    </row>
    <row r="116" spans="1:10" ht="14.25" customHeight="1" x14ac:dyDescent="0.2">
      <c r="A116" s="185"/>
      <c r="B116" s="186"/>
      <c r="C116" s="186"/>
      <c r="D116" s="186"/>
      <c r="E116" s="186" t="s">
        <v>638</v>
      </c>
      <c r="F116" s="187">
        <v>521.16999999999996</v>
      </c>
      <c r="G116" s="186"/>
      <c r="H116" s="332" t="s">
        <v>639</v>
      </c>
      <c r="I116" s="332"/>
      <c r="J116" s="188">
        <v>3115.39</v>
      </c>
    </row>
    <row r="117" spans="1:10" x14ac:dyDescent="0.2">
      <c r="A117" s="333"/>
      <c r="B117" s="334"/>
      <c r="C117" s="334"/>
      <c r="D117" s="334"/>
      <c r="E117" s="334"/>
      <c r="F117" s="334"/>
      <c r="G117" s="334"/>
      <c r="H117" s="334"/>
      <c r="I117" s="334"/>
      <c r="J117" s="335"/>
    </row>
    <row r="118" spans="1:10" ht="15" x14ac:dyDescent="0.2">
      <c r="A118" s="164" t="s">
        <v>780</v>
      </c>
      <c r="B118" s="165" t="s">
        <v>4</v>
      </c>
      <c r="C118" s="163" t="s">
        <v>5</v>
      </c>
      <c r="D118" s="163" t="s">
        <v>6</v>
      </c>
      <c r="E118" s="326" t="s">
        <v>622</v>
      </c>
      <c r="F118" s="326"/>
      <c r="G118" s="152" t="s">
        <v>7</v>
      </c>
      <c r="H118" s="165" t="s">
        <v>8</v>
      </c>
      <c r="I118" s="165" t="s">
        <v>9</v>
      </c>
      <c r="J118" s="166" t="s">
        <v>11</v>
      </c>
    </row>
    <row r="119" spans="1:10" ht="38.25" x14ac:dyDescent="0.2">
      <c r="A119" s="167" t="s">
        <v>623</v>
      </c>
      <c r="B119" s="168" t="s">
        <v>781</v>
      </c>
      <c r="C119" s="169" t="s">
        <v>659</v>
      </c>
      <c r="D119" s="169" t="s">
        <v>556</v>
      </c>
      <c r="E119" s="330" t="s">
        <v>742</v>
      </c>
      <c r="F119" s="330"/>
      <c r="G119" s="170" t="s">
        <v>29</v>
      </c>
      <c r="H119" s="171">
        <v>1</v>
      </c>
      <c r="I119" s="172">
        <v>2594.2199999999998</v>
      </c>
      <c r="J119" s="173">
        <v>2594.2199999999998</v>
      </c>
    </row>
    <row r="120" spans="1:10" ht="25.5" customHeight="1" x14ac:dyDescent="0.2">
      <c r="A120" s="174" t="s">
        <v>625</v>
      </c>
      <c r="B120" s="175" t="s">
        <v>745</v>
      </c>
      <c r="C120" s="176" t="s">
        <v>19</v>
      </c>
      <c r="D120" s="176" t="s">
        <v>746</v>
      </c>
      <c r="E120" s="331" t="s">
        <v>727</v>
      </c>
      <c r="F120" s="331"/>
      <c r="G120" s="177" t="s">
        <v>38</v>
      </c>
      <c r="H120" s="178">
        <v>1.95</v>
      </c>
      <c r="I120" s="179">
        <v>71.52</v>
      </c>
      <c r="J120" s="180">
        <v>139.46</v>
      </c>
    </row>
    <row r="121" spans="1:10" ht="38.25" customHeight="1" x14ac:dyDescent="0.2">
      <c r="A121" s="174" t="s">
        <v>625</v>
      </c>
      <c r="B121" s="175" t="s">
        <v>758</v>
      </c>
      <c r="C121" s="176" t="s">
        <v>19</v>
      </c>
      <c r="D121" s="176" t="s">
        <v>759</v>
      </c>
      <c r="E121" s="331" t="s">
        <v>718</v>
      </c>
      <c r="F121" s="331"/>
      <c r="G121" s="177" t="s">
        <v>29</v>
      </c>
      <c r="H121" s="178">
        <v>1</v>
      </c>
      <c r="I121" s="179">
        <v>14.45</v>
      </c>
      <c r="J121" s="180">
        <v>14.45</v>
      </c>
    </row>
    <row r="122" spans="1:10" ht="38.25" customHeight="1" x14ac:dyDescent="0.2">
      <c r="A122" s="174" t="s">
        <v>625</v>
      </c>
      <c r="B122" s="175" t="s">
        <v>753</v>
      </c>
      <c r="C122" s="176" t="s">
        <v>19</v>
      </c>
      <c r="D122" s="176" t="s">
        <v>754</v>
      </c>
      <c r="E122" s="331" t="s">
        <v>718</v>
      </c>
      <c r="F122" s="331"/>
      <c r="G122" s="177" t="s">
        <v>38</v>
      </c>
      <c r="H122" s="178">
        <v>11</v>
      </c>
      <c r="I122" s="179">
        <v>19.53</v>
      </c>
      <c r="J122" s="180">
        <v>214.83</v>
      </c>
    </row>
    <row r="123" spans="1:10" ht="51" x14ac:dyDescent="0.2">
      <c r="A123" s="174" t="s">
        <v>625</v>
      </c>
      <c r="B123" s="175" t="s">
        <v>755</v>
      </c>
      <c r="C123" s="176" t="s">
        <v>19</v>
      </c>
      <c r="D123" s="176" t="s">
        <v>756</v>
      </c>
      <c r="E123" s="331" t="s">
        <v>757</v>
      </c>
      <c r="F123" s="331"/>
      <c r="G123" s="177" t="s">
        <v>29</v>
      </c>
      <c r="H123" s="178">
        <v>1</v>
      </c>
      <c r="I123" s="179">
        <v>666.57</v>
      </c>
      <c r="J123" s="180">
        <v>666.57</v>
      </c>
    </row>
    <row r="124" spans="1:10" ht="25.5" customHeight="1" x14ac:dyDescent="0.2">
      <c r="A124" s="174" t="s">
        <v>625</v>
      </c>
      <c r="B124" s="175" t="s">
        <v>695</v>
      </c>
      <c r="C124" s="176" t="s">
        <v>19</v>
      </c>
      <c r="D124" s="176" t="s">
        <v>696</v>
      </c>
      <c r="E124" s="331" t="s">
        <v>628</v>
      </c>
      <c r="F124" s="331"/>
      <c r="G124" s="177" t="s">
        <v>629</v>
      </c>
      <c r="H124" s="178">
        <v>0.51229999999999998</v>
      </c>
      <c r="I124" s="179">
        <v>25.7</v>
      </c>
      <c r="J124" s="180">
        <v>13.16</v>
      </c>
    </row>
    <row r="125" spans="1:10" ht="25.5" customHeight="1" x14ac:dyDescent="0.2">
      <c r="A125" s="174" t="s">
        <v>625</v>
      </c>
      <c r="B125" s="175" t="s">
        <v>661</v>
      </c>
      <c r="C125" s="176" t="s">
        <v>19</v>
      </c>
      <c r="D125" s="176" t="s">
        <v>662</v>
      </c>
      <c r="E125" s="331" t="s">
        <v>628</v>
      </c>
      <c r="F125" s="331"/>
      <c r="G125" s="177" t="s">
        <v>629</v>
      </c>
      <c r="H125" s="178">
        <v>2.5613999999999999</v>
      </c>
      <c r="I125" s="179">
        <v>30.42</v>
      </c>
      <c r="J125" s="180">
        <v>77.91</v>
      </c>
    </row>
    <row r="126" spans="1:10" ht="38.25" customHeight="1" x14ac:dyDescent="0.2">
      <c r="A126" s="174" t="s">
        <v>625</v>
      </c>
      <c r="B126" s="175" t="s">
        <v>747</v>
      </c>
      <c r="C126" s="176" t="s">
        <v>19</v>
      </c>
      <c r="D126" s="176" t="s">
        <v>748</v>
      </c>
      <c r="E126" s="331" t="s">
        <v>718</v>
      </c>
      <c r="F126" s="331"/>
      <c r="G126" s="177" t="s">
        <v>38</v>
      </c>
      <c r="H126" s="178">
        <v>6.05</v>
      </c>
      <c r="I126" s="179">
        <v>19.559999999999999</v>
      </c>
      <c r="J126" s="180">
        <v>118.33</v>
      </c>
    </row>
    <row r="127" spans="1:10" ht="25.5" customHeight="1" x14ac:dyDescent="0.2">
      <c r="A127" s="174" t="s">
        <v>625</v>
      </c>
      <c r="B127" s="175" t="s">
        <v>54</v>
      </c>
      <c r="C127" s="176" t="s">
        <v>19</v>
      </c>
      <c r="D127" s="176" t="s">
        <v>55</v>
      </c>
      <c r="E127" s="331" t="s">
        <v>726</v>
      </c>
      <c r="F127" s="331"/>
      <c r="G127" s="177" t="s">
        <v>29</v>
      </c>
      <c r="H127" s="178">
        <v>1</v>
      </c>
      <c r="I127" s="179">
        <v>13.15</v>
      </c>
      <c r="J127" s="180">
        <v>13.15</v>
      </c>
    </row>
    <row r="128" spans="1:10" ht="38.25" customHeight="1" x14ac:dyDescent="0.2">
      <c r="A128" s="174" t="s">
        <v>625</v>
      </c>
      <c r="B128" s="175" t="s">
        <v>743</v>
      </c>
      <c r="C128" s="176" t="s">
        <v>19</v>
      </c>
      <c r="D128" s="176" t="s">
        <v>744</v>
      </c>
      <c r="E128" s="331" t="s">
        <v>718</v>
      </c>
      <c r="F128" s="331"/>
      <c r="G128" s="177" t="s">
        <v>29</v>
      </c>
      <c r="H128" s="178">
        <v>1</v>
      </c>
      <c r="I128" s="179">
        <v>23.82</v>
      </c>
      <c r="J128" s="180">
        <v>23.82</v>
      </c>
    </row>
    <row r="129" spans="1:10" ht="38.25" x14ac:dyDescent="0.2">
      <c r="A129" s="174" t="s">
        <v>625</v>
      </c>
      <c r="B129" s="175" t="s">
        <v>730</v>
      </c>
      <c r="C129" s="176" t="s">
        <v>19</v>
      </c>
      <c r="D129" s="176" t="s">
        <v>731</v>
      </c>
      <c r="E129" s="331" t="s">
        <v>732</v>
      </c>
      <c r="F129" s="331"/>
      <c r="G129" s="177" t="s">
        <v>106</v>
      </c>
      <c r="H129" s="178">
        <v>8.0000000000000002E-3</v>
      </c>
      <c r="I129" s="179">
        <v>874.7</v>
      </c>
      <c r="J129" s="180">
        <v>6.99</v>
      </c>
    </row>
    <row r="130" spans="1:10" ht="38.25" customHeight="1" x14ac:dyDescent="0.2">
      <c r="A130" s="174" t="s">
        <v>625</v>
      </c>
      <c r="B130" s="175" t="s">
        <v>749</v>
      </c>
      <c r="C130" s="176" t="s">
        <v>19</v>
      </c>
      <c r="D130" s="176" t="s">
        <v>750</v>
      </c>
      <c r="E130" s="331" t="s">
        <v>727</v>
      </c>
      <c r="F130" s="331"/>
      <c r="G130" s="177" t="s">
        <v>29</v>
      </c>
      <c r="H130" s="178">
        <v>1</v>
      </c>
      <c r="I130" s="179">
        <v>25.18</v>
      </c>
      <c r="J130" s="180">
        <v>25.18</v>
      </c>
    </row>
    <row r="131" spans="1:10" ht="25.5" customHeight="1" x14ac:dyDescent="0.2">
      <c r="A131" s="174" t="s">
        <v>625</v>
      </c>
      <c r="B131" s="175" t="s">
        <v>60</v>
      </c>
      <c r="C131" s="176" t="s">
        <v>19</v>
      </c>
      <c r="D131" s="176" t="s">
        <v>61</v>
      </c>
      <c r="E131" s="331" t="s">
        <v>727</v>
      </c>
      <c r="F131" s="331"/>
      <c r="G131" s="177" t="s">
        <v>29</v>
      </c>
      <c r="H131" s="178">
        <v>1</v>
      </c>
      <c r="I131" s="179">
        <v>164.26</v>
      </c>
      <c r="J131" s="180">
        <v>164.26</v>
      </c>
    </row>
    <row r="132" spans="1:10" ht="38.25" customHeight="1" x14ac:dyDescent="0.2">
      <c r="A132" s="174" t="s">
        <v>625</v>
      </c>
      <c r="B132" s="175" t="s">
        <v>751</v>
      </c>
      <c r="C132" s="176" t="s">
        <v>19</v>
      </c>
      <c r="D132" s="176" t="s">
        <v>752</v>
      </c>
      <c r="E132" s="331" t="s">
        <v>718</v>
      </c>
      <c r="F132" s="331"/>
      <c r="G132" s="177" t="s">
        <v>29</v>
      </c>
      <c r="H132" s="178">
        <v>1</v>
      </c>
      <c r="I132" s="179">
        <v>26.43</v>
      </c>
      <c r="J132" s="180">
        <v>26.43</v>
      </c>
    </row>
    <row r="133" spans="1:10" ht="25.5" x14ac:dyDescent="0.2">
      <c r="A133" s="189" t="s">
        <v>633</v>
      </c>
      <c r="B133" s="190" t="s">
        <v>774</v>
      </c>
      <c r="C133" s="191" t="s">
        <v>19</v>
      </c>
      <c r="D133" s="191" t="s">
        <v>775</v>
      </c>
      <c r="E133" s="336" t="s">
        <v>634</v>
      </c>
      <c r="F133" s="336"/>
      <c r="G133" s="192" t="s">
        <v>29</v>
      </c>
      <c r="H133" s="193">
        <v>1</v>
      </c>
      <c r="I133" s="194">
        <v>855</v>
      </c>
      <c r="J133" s="195">
        <v>855</v>
      </c>
    </row>
    <row r="134" spans="1:10" ht="38.25" x14ac:dyDescent="0.2">
      <c r="A134" s="189" t="s">
        <v>633</v>
      </c>
      <c r="B134" s="190" t="s">
        <v>770</v>
      </c>
      <c r="C134" s="191" t="s">
        <v>19</v>
      </c>
      <c r="D134" s="191" t="s">
        <v>771</v>
      </c>
      <c r="E134" s="336" t="s">
        <v>634</v>
      </c>
      <c r="F134" s="336"/>
      <c r="G134" s="192" t="s">
        <v>29</v>
      </c>
      <c r="H134" s="193">
        <v>1</v>
      </c>
      <c r="I134" s="194">
        <v>109.31</v>
      </c>
      <c r="J134" s="195">
        <v>109.31</v>
      </c>
    </row>
    <row r="135" spans="1:10" ht="38.25" x14ac:dyDescent="0.2">
      <c r="A135" s="189" t="s">
        <v>633</v>
      </c>
      <c r="B135" s="190" t="s">
        <v>762</v>
      </c>
      <c r="C135" s="191" t="s">
        <v>19</v>
      </c>
      <c r="D135" s="191" t="s">
        <v>763</v>
      </c>
      <c r="E135" s="336" t="s">
        <v>634</v>
      </c>
      <c r="F135" s="336"/>
      <c r="G135" s="192" t="s">
        <v>29</v>
      </c>
      <c r="H135" s="193">
        <v>2</v>
      </c>
      <c r="I135" s="194">
        <v>1.29</v>
      </c>
      <c r="J135" s="195">
        <v>2.58</v>
      </c>
    </row>
    <row r="136" spans="1:10" ht="25.5" x14ac:dyDescent="0.2">
      <c r="A136" s="189" t="s">
        <v>633</v>
      </c>
      <c r="B136" s="190" t="s">
        <v>764</v>
      </c>
      <c r="C136" s="191" t="s">
        <v>19</v>
      </c>
      <c r="D136" s="191" t="s">
        <v>765</v>
      </c>
      <c r="E136" s="336" t="s">
        <v>634</v>
      </c>
      <c r="F136" s="336"/>
      <c r="G136" s="192" t="s">
        <v>29</v>
      </c>
      <c r="H136" s="193">
        <v>0.06</v>
      </c>
      <c r="I136" s="194">
        <v>57.68</v>
      </c>
      <c r="J136" s="195">
        <v>3.46</v>
      </c>
    </row>
    <row r="137" spans="1:10" ht="38.25" x14ac:dyDescent="0.2">
      <c r="A137" s="189" t="s">
        <v>633</v>
      </c>
      <c r="B137" s="190" t="s">
        <v>772</v>
      </c>
      <c r="C137" s="191" t="s">
        <v>19</v>
      </c>
      <c r="D137" s="191" t="s">
        <v>773</v>
      </c>
      <c r="E137" s="336" t="s">
        <v>634</v>
      </c>
      <c r="F137" s="336"/>
      <c r="G137" s="192" t="s">
        <v>29</v>
      </c>
      <c r="H137" s="193">
        <v>3</v>
      </c>
      <c r="I137" s="194">
        <v>15.84</v>
      </c>
      <c r="J137" s="195">
        <v>47.52</v>
      </c>
    </row>
    <row r="138" spans="1:10" x14ac:dyDescent="0.2">
      <c r="A138" s="189" t="s">
        <v>633</v>
      </c>
      <c r="B138" s="190" t="s">
        <v>768</v>
      </c>
      <c r="C138" s="191" t="s">
        <v>19</v>
      </c>
      <c r="D138" s="191" t="s">
        <v>769</v>
      </c>
      <c r="E138" s="336" t="s">
        <v>634</v>
      </c>
      <c r="F138" s="336"/>
      <c r="G138" s="192" t="s">
        <v>29</v>
      </c>
      <c r="H138" s="193">
        <v>2</v>
      </c>
      <c r="I138" s="194">
        <v>0.47</v>
      </c>
      <c r="J138" s="195">
        <v>0.94</v>
      </c>
    </row>
    <row r="139" spans="1:10" ht="38.25" x14ac:dyDescent="0.2">
      <c r="A139" s="189" t="s">
        <v>633</v>
      </c>
      <c r="B139" s="190" t="s">
        <v>766</v>
      </c>
      <c r="C139" s="191" t="s">
        <v>19</v>
      </c>
      <c r="D139" s="191" t="s">
        <v>767</v>
      </c>
      <c r="E139" s="336" t="s">
        <v>634</v>
      </c>
      <c r="F139" s="336"/>
      <c r="G139" s="192" t="s">
        <v>29</v>
      </c>
      <c r="H139" s="193">
        <v>1</v>
      </c>
      <c r="I139" s="194">
        <v>46.57</v>
      </c>
      <c r="J139" s="195">
        <v>46.57</v>
      </c>
    </row>
    <row r="140" spans="1:10" x14ac:dyDescent="0.2">
      <c r="A140" s="189" t="s">
        <v>633</v>
      </c>
      <c r="B140" s="190" t="s">
        <v>778</v>
      </c>
      <c r="C140" s="191" t="s">
        <v>19</v>
      </c>
      <c r="D140" s="191" t="s">
        <v>779</v>
      </c>
      <c r="E140" s="336" t="s">
        <v>634</v>
      </c>
      <c r="F140" s="336"/>
      <c r="G140" s="192" t="s">
        <v>38</v>
      </c>
      <c r="H140" s="193">
        <v>0.16639999999999999</v>
      </c>
      <c r="I140" s="194">
        <v>4.71</v>
      </c>
      <c r="J140" s="195">
        <v>0.78</v>
      </c>
    </row>
    <row r="141" spans="1:10" ht="25.5" x14ac:dyDescent="0.2">
      <c r="A141" s="189" t="s">
        <v>633</v>
      </c>
      <c r="B141" s="190" t="s">
        <v>760</v>
      </c>
      <c r="C141" s="191" t="s">
        <v>19</v>
      </c>
      <c r="D141" s="191" t="s">
        <v>761</v>
      </c>
      <c r="E141" s="336" t="s">
        <v>634</v>
      </c>
      <c r="F141" s="336"/>
      <c r="G141" s="192" t="s">
        <v>29</v>
      </c>
      <c r="H141" s="193">
        <v>1</v>
      </c>
      <c r="I141" s="194">
        <v>18.239999999999998</v>
      </c>
      <c r="J141" s="195">
        <v>18.239999999999998</v>
      </c>
    </row>
    <row r="142" spans="1:10" ht="25.5" x14ac:dyDescent="0.2">
      <c r="A142" s="189" t="s">
        <v>633</v>
      </c>
      <c r="B142" s="190" t="s">
        <v>776</v>
      </c>
      <c r="C142" s="191" t="s">
        <v>19</v>
      </c>
      <c r="D142" s="191" t="s">
        <v>777</v>
      </c>
      <c r="E142" s="336" t="s">
        <v>634</v>
      </c>
      <c r="F142" s="336"/>
      <c r="G142" s="192" t="s">
        <v>29</v>
      </c>
      <c r="H142" s="193">
        <v>1</v>
      </c>
      <c r="I142" s="194">
        <v>5.28</v>
      </c>
      <c r="J142" s="195">
        <v>5.28</v>
      </c>
    </row>
    <row r="143" spans="1:10" x14ac:dyDescent="0.2">
      <c r="A143" s="181"/>
      <c r="B143" s="182"/>
      <c r="C143" s="182"/>
      <c r="D143" s="182"/>
      <c r="E143" s="182" t="s">
        <v>635</v>
      </c>
      <c r="F143" s="183">
        <v>363.66</v>
      </c>
      <c r="G143" s="182" t="s">
        <v>636</v>
      </c>
      <c r="H143" s="183">
        <v>0</v>
      </c>
      <c r="I143" s="182" t="s">
        <v>637</v>
      </c>
      <c r="J143" s="184">
        <v>363.66</v>
      </c>
    </row>
    <row r="144" spans="1:10" ht="14.25" customHeight="1" x14ac:dyDescent="0.2">
      <c r="A144" s="185"/>
      <c r="B144" s="186"/>
      <c r="C144" s="186"/>
      <c r="D144" s="186"/>
      <c r="E144" s="186" t="s">
        <v>638</v>
      </c>
      <c r="F144" s="187">
        <v>521.16999999999996</v>
      </c>
      <c r="G144" s="186"/>
      <c r="H144" s="332" t="s">
        <v>639</v>
      </c>
      <c r="I144" s="332"/>
      <c r="J144" s="188">
        <v>3115.39</v>
      </c>
    </row>
    <row r="145" spans="1:10" x14ac:dyDescent="0.2">
      <c r="A145" s="333"/>
      <c r="B145" s="334"/>
      <c r="C145" s="334"/>
      <c r="D145" s="334"/>
      <c r="E145" s="334"/>
      <c r="F145" s="334"/>
      <c r="G145" s="334"/>
      <c r="H145" s="334"/>
      <c r="I145" s="334"/>
      <c r="J145" s="335"/>
    </row>
    <row r="146" spans="1:10" ht="15" x14ac:dyDescent="0.2">
      <c r="A146" s="164" t="s">
        <v>782</v>
      </c>
      <c r="B146" s="165" t="s">
        <v>4</v>
      </c>
      <c r="C146" s="163" t="s">
        <v>5</v>
      </c>
      <c r="D146" s="163" t="s">
        <v>6</v>
      </c>
      <c r="E146" s="326" t="s">
        <v>622</v>
      </c>
      <c r="F146" s="326"/>
      <c r="G146" s="152" t="s">
        <v>7</v>
      </c>
      <c r="H146" s="165" t="s">
        <v>8</v>
      </c>
      <c r="I146" s="165" t="s">
        <v>9</v>
      </c>
      <c r="J146" s="166" t="s">
        <v>11</v>
      </c>
    </row>
    <row r="147" spans="1:10" ht="38.25" x14ac:dyDescent="0.2">
      <c r="A147" s="167" t="s">
        <v>623</v>
      </c>
      <c r="B147" s="168" t="s">
        <v>783</v>
      </c>
      <c r="C147" s="169" t="s">
        <v>659</v>
      </c>
      <c r="D147" s="169" t="s">
        <v>557</v>
      </c>
      <c r="E147" s="330" t="s">
        <v>742</v>
      </c>
      <c r="F147" s="330"/>
      <c r="G147" s="170" t="s">
        <v>29</v>
      </c>
      <c r="H147" s="171">
        <v>1</v>
      </c>
      <c r="I147" s="172">
        <v>2595.1999999999998</v>
      </c>
      <c r="J147" s="173">
        <v>2595.1999999999998</v>
      </c>
    </row>
    <row r="148" spans="1:10" ht="38.25" customHeight="1" x14ac:dyDescent="0.2">
      <c r="A148" s="174" t="s">
        <v>625</v>
      </c>
      <c r="B148" s="175" t="s">
        <v>751</v>
      </c>
      <c r="C148" s="176" t="s">
        <v>19</v>
      </c>
      <c r="D148" s="176" t="s">
        <v>752</v>
      </c>
      <c r="E148" s="331" t="s">
        <v>718</v>
      </c>
      <c r="F148" s="331"/>
      <c r="G148" s="177" t="s">
        <v>29</v>
      </c>
      <c r="H148" s="178">
        <v>1</v>
      </c>
      <c r="I148" s="179">
        <v>26.43</v>
      </c>
      <c r="J148" s="180">
        <v>26.43</v>
      </c>
    </row>
    <row r="149" spans="1:10" ht="38.25" customHeight="1" x14ac:dyDescent="0.2">
      <c r="A149" s="174" t="s">
        <v>625</v>
      </c>
      <c r="B149" s="175" t="s">
        <v>747</v>
      </c>
      <c r="C149" s="176" t="s">
        <v>19</v>
      </c>
      <c r="D149" s="176" t="s">
        <v>748</v>
      </c>
      <c r="E149" s="331" t="s">
        <v>718</v>
      </c>
      <c r="F149" s="331"/>
      <c r="G149" s="177" t="s">
        <v>38</v>
      </c>
      <c r="H149" s="178">
        <v>6.05</v>
      </c>
      <c r="I149" s="179">
        <v>19.559999999999999</v>
      </c>
      <c r="J149" s="180">
        <v>118.33</v>
      </c>
    </row>
    <row r="150" spans="1:10" ht="25.5" customHeight="1" x14ac:dyDescent="0.2">
      <c r="A150" s="174" t="s">
        <v>625</v>
      </c>
      <c r="B150" s="175" t="s">
        <v>745</v>
      </c>
      <c r="C150" s="176" t="s">
        <v>19</v>
      </c>
      <c r="D150" s="176" t="s">
        <v>746</v>
      </c>
      <c r="E150" s="331" t="s">
        <v>727</v>
      </c>
      <c r="F150" s="331"/>
      <c r="G150" s="177" t="s">
        <v>38</v>
      </c>
      <c r="H150" s="178">
        <v>1.95</v>
      </c>
      <c r="I150" s="179">
        <v>71.52</v>
      </c>
      <c r="J150" s="180">
        <v>139.46</v>
      </c>
    </row>
    <row r="151" spans="1:10" ht="38.25" customHeight="1" x14ac:dyDescent="0.2">
      <c r="A151" s="174" t="s">
        <v>625</v>
      </c>
      <c r="B151" s="175" t="s">
        <v>753</v>
      </c>
      <c r="C151" s="176" t="s">
        <v>19</v>
      </c>
      <c r="D151" s="176" t="s">
        <v>754</v>
      </c>
      <c r="E151" s="331" t="s">
        <v>718</v>
      </c>
      <c r="F151" s="331"/>
      <c r="G151" s="177" t="s">
        <v>38</v>
      </c>
      <c r="H151" s="178">
        <v>11</v>
      </c>
      <c r="I151" s="179">
        <v>19.53</v>
      </c>
      <c r="J151" s="180">
        <v>214.83</v>
      </c>
    </row>
    <row r="152" spans="1:10" ht="25.5" customHeight="1" x14ac:dyDescent="0.2">
      <c r="A152" s="174" t="s">
        <v>625</v>
      </c>
      <c r="B152" s="175" t="s">
        <v>56</v>
      </c>
      <c r="C152" s="176" t="s">
        <v>19</v>
      </c>
      <c r="D152" s="176" t="s">
        <v>57</v>
      </c>
      <c r="E152" s="331" t="s">
        <v>726</v>
      </c>
      <c r="F152" s="331"/>
      <c r="G152" s="177" t="s">
        <v>29</v>
      </c>
      <c r="H152" s="178">
        <v>1</v>
      </c>
      <c r="I152" s="179">
        <v>14.13</v>
      </c>
      <c r="J152" s="180">
        <v>14.13</v>
      </c>
    </row>
    <row r="153" spans="1:10" ht="38.25" customHeight="1" x14ac:dyDescent="0.2">
      <c r="A153" s="174" t="s">
        <v>625</v>
      </c>
      <c r="B153" s="175" t="s">
        <v>758</v>
      </c>
      <c r="C153" s="176" t="s">
        <v>19</v>
      </c>
      <c r="D153" s="176" t="s">
        <v>759</v>
      </c>
      <c r="E153" s="331" t="s">
        <v>718</v>
      </c>
      <c r="F153" s="331"/>
      <c r="G153" s="177" t="s">
        <v>29</v>
      </c>
      <c r="H153" s="178">
        <v>1</v>
      </c>
      <c r="I153" s="179">
        <v>14.45</v>
      </c>
      <c r="J153" s="180">
        <v>14.45</v>
      </c>
    </row>
    <row r="154" spans="1:10" ht="25.5" customHeight="1" x14ac:dyDescent="0.2">
      <c r="A154" s="174" t="s">
        <v>625</v>
      </c>
      <c r="B154" s="175" t="s">
        <v>60</v>
      </c>
      <c r="C154" s="176" t="s">
        <v>19</v>
      </c>
      <c r="D154" s="176" t="s">
        <v>61</v>
      </c>
      <c r="E154" s="331" t="s">
        <v>727</v>
      </c>
      <c r="F154" s="331"/>
      <c r="G154" s="177" t="s">
        <v>29</v>
      </c>
      <c r="H154" s="178">
        <v>1</v>
      </c>
      <c r="I154" s="179">
        <v>164.26</v>
      </c>
      <c r="J154" s="180">
        <v>164.26</v>
      </c>
    </row>
    <row r="155" spans="1:10" ht="38.25" x14ac:dyDescent="0.2">
      <c r="A155" s="174" t="s">
        <v>625</v>
      </c>
      <c r="B155" s="175" t="s">
        <v>730</v>
      </c>
      <c r="C155" s="176" t="s">
        <v>19</v>
      </c>
      <c r="D155" s="176" t="s">
        <v>731</v>
      </c>
      <c r="E155" s="331" t="s">
        <v>732</v>
      </c>
      <c r="F155" s="331"/>
      <c r="G155" s="177" t="s">
        <v>106</v>
      </c>
      <c r="H155" s="178">
        <v>8.0000000000000002E-3</v>
      </c>
      <c r="I155" s="179">
        <v>874.7</v>
      </c>
      <c r="J155" s="180">
        <v>6.99</v>
      </c>
    </row>
    <row r="156" spans="1:10" ht="38.25" customHeight="1" x14ac:dyDescent="0.2">
      <c r="A156" s="174" t="s">
        <v>625</v>
      </c>
      <c r="B156" s="175" t="s">
        <v>749</v>
      </c>
      <c r="C156" s="176" t="s">
        <v>19</v>
      </c>
      <c r="D156" s="176" t="s">
        <v>750</v>
      </c>
      <c r="E156" s="331" t="s">
        <v>727</v>
      </c>
      <c r="F156" s="331"/>
      <c r="G156" s="177" t="s">
        <v>29</v>
      </c>
      <c r="H156" s="178">
        <v>1</v>
      </c>
      <c r="I156" s="179">
        <v>25.18</v>
      </c>
      <c r="J156" s="180">
        <v>25.18</v>
      </c>
    </row>
    <row r="157" spans="1:10" ht="38.25" customHeight="1" x14ac:dyDescent="0.2">
      <c r="A157" s="174" t="s">
        <v>625</v>
      </c>
      <c r="B157" s="175" t="s">
        <v>743</v>
      </c>
      <c r="C157" s="176" t="s">
        <v>19</v>
      </c>
      <c r="D157" s="176" t="s">
        <v>744</v>
      </c>
      <c r="E157" s="331" t="s">
        <v>718</v>
      </c>
      <c r="F157" s="331"/>
      <c r="G157" s="177" t="s">
        <v>29</v>
      </c>
      <c r="H157" s="178">
        <v>1</v>
      </c>
      <c r="I157" s="179">
        <v>23.82</v>
      </c>
      <c r="J157" s="180">
        <v>23.82</v>
      </c>
    </row>
    <row r="158" spans="1:10" ht="51" x14ac:dyDescent="0.2">
      <c r="A158" s="174" t="s">
        <v>625</v>
      </c>
      <c r="B158" s="175" t="s">
        <v>755</v>
      </c>
      <c r="C158" s="176" t="s">
        <v>19</v>
      </c>
      <c r="D158" s="176" t="s">
        <v>756</v>
      </c>
      <c r="E158" s="331" t="s">
        <v>757</v>
      </c>
      <c r="F158" s="331"/>
      <c r="G158" s="177" t="s">
        <v>29</v>
      </c>
      <c r="H158" s="178">
        <v>1</v>
      </c>
      <c r="I158" s="179">
        <v>666.57</v>
      </c>
      <c r="J158" s="180">
        <v>666.57</v>
      </c>
    </row>
    <row r="159" spans="1:10" ht="25.5" customHeight="1" x14ac:dyDescent="0.2">
      <c r="A159" s="174" t="s">
        <v>625</v>
      </c>
      <c r="B159" s="175" t="s">
        <v>661</v>
      </c>
      <c r="C159" s="176" t="s">
        <v>19</v>
      </c>
      <c r="D159" s="176" t="s">
        <v>662</v>
      </c>
      <c r="E159" s="331" t="s">
        <v>628</v>
      </c>
      <c r="F159" s="331"/>
      <c r="G159" s="177" t="s">
        <v>629</v>
      </c>
      <c r="H159" s="178">
        <v>2.5613999999999999</v>
      </c>
      <c r="I159" s="179">
        <v>30.42</v>
      </c>
      <c r="J159" s="180">
        <v>77.91</v>
      </c>
    </row>
    <row r="160" spans="1:10" ht="25.5" customHeight="1" x14ac:dyDescent="0.2">
      <c r="A160" s="174" t="s">
        <v>625</v>
      </c>
      <c r="B160" s="175" t="s">
        <v>695</v>
      </c>
      <c r="C160" s="176" t="s">
        <v>19</v>
      </c>
      <c r="D160" s="176" t="s">
        <v>696</v>
      </c>
      <c r="E160" s="331" t="s">
        <v>628</v>
      </c>
      <c r="F160" s="331"/>
      <c r="G160" s="177" t="s">
        <v>629</v>
      </c>
      <c r="H160" s="178">
        <v>0.51229999999999998</v>
      </c>
      <c r="I160" s="179">
        <v>25.7</v>
      </c>
      <c r="J160" s="180">
        <v>13.16</v>
      </c>
    </row>
    <row r="161" spans="1:10" ht="25.5" x14ac:dyDescent="0.2">
      <c r="A161" s="189" t="s">
        <v>633</v>
      </c>
      <c r="B161" s="190" t="s">
        <v>764</v>
      </c>
      <c r="C161" s="191" t="s">
        <v>19</v>
      </c>
      <c r="D161" s="191" t="s">
        <v>765</v>
      </c>
      <c r="E161" s="336" t="s">
        <v>634</v>
      </c>
      <c r="F161" s="336"/>
      <c r="G161" s="192" t="s">
        <v>29</v>
      </c>
      <c r="H161" s="193">
        <v>0.06</v>
      </c>
      <c r="I161" s="194">
        <v>57.68</v>
      </c>
      <c r="J161" s="195">
        <v>3.46</v>
      </c>
    </row>
    <row r="162" spans="1:10" ht="38.25" x14ac:dyDescent="0.2">
      <c r="A162" s="189" t="s">
        <v>633</v>
      </c>
      <c r="B162" s="190" t="s">
        <v>762</v>
      </c>
      <c r="C162" s="191" t="s">
        <v>19</v>
      </c>
      <c r="D162" s="191" t="s">
        <v>763</v>
      </c>
      <c r="E162" s="336" t="s">
        <v>634</v>
      </c>
      <c r="F162" s="336"/>
      <c r="G162" s="192" t="s">
        <v>29</v>
      </c>
      <c r="H162" s="193">
        <v>2</v>
      </c>
      <c r="I162" s="194">
        <v>1.29</v>
      </c>
      <c r="J162" s="195">
        <v>2.58</v>
      </c>
    </row>
    <row r="163" spans="1:10" ht="38.25" x14ac:dyDescent="0.2">
      <c r="A163" s="189" t="s">
        <v>633</v>
      </c>
      <c r="B163" s="190" t="s">
        <v>770</v>
      </c>
      <c r="C163" s="191" t="s">
        <v>19</v>
      </c>
      <c r="D163" s="191" t="s">
        <v>771</v>
      </c>
      <c r="E163" s="336" t="s">
        <v>634</v>
      </c>
      <c r="F163" s="336"/>
      <c r="G163" s="192" t="s">
        <v>29</v>
      </c>
      <c r="H163" s="193">
        <v>1</v>
      </c>
      <c r="I163" s="194">
        <v>109.31</v>
      </c>
      <c r="J163" s="195">
        <v>109.31</v>
      </c>
    </row>
    <row r="164" spans="1:10" ht="25.5" x14ac:dyDescent="0.2">
      <c r="A164" s="189" t="s">
        <v>633</v>
      </c>
      <c r="B164" s="190" t="s">
        <v>760</v>
      </c>
      <c r="C164" s="191" t="s">
        <v>19</v>
      </c>
      <c r="D164" s="191" t="s">
        <v>761</v>
      </c>
      <c r="E164" s="336" t="s">
        <v>634</v>
      </c>
      <c r="F164" s="336"/>
      <c r="G164" s="192" t="s">
        <v>29</v>
      </c>
      <c r="H164" s="193">
        <v>1</v>
      </c>
      <c r="I164" s="194">
        <v>18.239999999999998</v>
      </c>
      <c r="J164" s="195">
        <v>18.239999999999998</v>
      </c>
    </row>
    <row r="165" spans="1:10" x14ac:dyDescent="0.2">
      <c r="A165" s="189" t="s">
        <v>633</v>
      </c>
      <c r="B165" s="190" t="s">
        <v>768</v>
      </c>
      <c r="C165" s="191" t="s">
        <v>19</v>
      </c>
      <c r="D165" s="191" t="s">
        <v>769</v>
      </c>
      <c r="E165" s="336" t="s">
        <v>634</v>
      </c>
      <c r="F165" s="336"/>
      <c r="G165" s="192" t="s">
        <v>29</v>
      </c>
      <c r="H165" s="193">
        <v>2</v>
      </c>
      <c r="I165" s="194">
        <v>0.47</v>
      </c>
      <c r="J165" s="195">
        <v>0.94</v>
      </c>
    </row>
    <row r="166" spans="1:10" ht="25.5" x14ac:dyDescent="0.2">
      <c r="A166" s="189" t="s">
        <v>633</v>
      </c>
      <c r="B166" s="190" t="s">
        <v>774</v>
      </c>
      <c r="C166" s="191" t="s">
        <v>19</v>
      </c>
      <c r="D166" s="191" t="s">
        <v>775</v>
      </c>
      <c r="E166" s="336" t="s">
        <v>634</v>
      </c>
      <c r="F166" s="336"/>
      <c r="G166" s="192" t="s">
        <v>29</v>
      </c>
      <c r="H166" s="193">
        <v>1</v>
      </c>
      <c r="I166" s="194">
        <v>855</v>
      </c>
      <c r="J166" s="195">
        <v>855</v>
      </c>
    </row>
    <row r="167" spans="1:10" x14ac:dyDescent="0.2">
      <c r="A167" s="189" t="s">
        <v>633</v>
      </c>
      <c r="B167" s="190" t="s">
        <v>778</v>
      </c>
      <c r="C167" s="191" t="s">
        <v>19</v>
      </c>
      <c r="D167" s="191" t="s">
        <v>779</v>
      </c>
      <c r="E167" s="336" t="s">
        <v>634</v>
      </c>
      <c r="F167" s="336"/>
      <c r="G167" s="192" t="s">
        <v>38</v>
      </c>
      <c r="H167" s="193">
        <v>0.16639999999999999</v>
      </c>
      <c r="I167" s="194">
        <v>4.71</v>
      </c>
      <c r="J167" s="195">
        <v>0.78</v>
      </c>
    </row>
    <row r="168" spans="1:10" ht="38.25" x14ac:dyDescent="0.2">
      <c r="A168" s="189" t="s">
        <v>633</v>
      </c>
      <c r="B168" s="190" t="s">
        <v>766</v>
      </c>
      <c r="C168" s="191" t="s">
        <v>19</v>
      </c>
      <c r="D168" s="191" t="s">
        <v>767</v>
      </c>
      <c r="E168" s="336" t="s">
        <v>634</v>
      </c>
      <c r="F168" s="336"/>
      <c r="G168" s="192" t="s">
        <v>29</v>
      </c>
      <c r="H168" s="193">
        <v>1</v>
      </c>
      <c r="I168" s="194">
        <v>46.57</v>
      </c>
      <c r="J168" s="195">
        <v>46.57</v>
      </c>
    </row>
    <row r="169" spans="1:10" ht="38.25" x14ac:dyDescent="0.2">
      <c r="A169" s="189" t="s">
        <v>633</v>
      </c>
      <c r="B169" s="190" t="s">
        <v>772</v>
      </c>
      <c r="C169" s="191" t="s">
        <v>19</v>
      </c>
      <c r="D169" s="191" t="s">
        <v>773</v>
      </c>
      <c r="E169" s="336" t="s">
        <v>634</v>
      </c>
      <c r="F169" s="336"/>
      <c r="G169" s="192" t="s">
        <v>29</v>
      </c>
      <c r="H169" s="193">
        <v>3</v>
      </c>
      <c r="I169" s="194">
        <v>15.84</v>
      </c>
      <c r="J169" s="195">
        <v>47.52</v>
      </c>
    </row>
    <row r="170" spans="1:10" ht="25.5" x14ac:dyDescent="0.2">
      <c r="A170" s="189" t="s">
        <v>633</v>
      </c>
      <c r="B170" s="190" t="s">
        <v>776</v>
      </c>
      <c r="C170" s="191" t="s">
        <v>19</v>
      </c>
      <c r="D170" s="191" t="s">
        <v>777</v>
      </c>
      <c r="E170" s="336" t="s">
        <v>634</v>
      </c>
      <c r="F170" s="336"/>
      <c r="G170" s="192" t="s">
        <v>29</v>
      </c>
      <c r="H170" s="193">
        <v>1</v>
      </c>
      <c r="I170" s="194">
        <v>5.28</v>
      </c>
      <c r="J170" s="195">
        <v>5.28</v>
      </c>
    </row>
    <row r="171" spans="1:10" x14ac:dyDescent="0.2">
      <c r="A171" s="181"/>
      <c r="B171" s="182"/>
      <c r="C171" s="182"/>
      <c r="D171" s="182"/>
      <c r="E171" s="182" t="s">
        <v>635</v>
      </c>
      <c r="F171" s="183">
        <v>364.14</v>
      </c>
      <c r="G171" s="182" t="s">
        <v>636</v>
      </c>
      <c r="H171" s="183">
        <v>0</v>
      </c>
      <c r="I171" s="182" t="s">
        <v>637</v>
      </c>
      <c r="J171" s="184">
        <v>364.14</v>
      </c>
    </row>
    <row r="172" spans="1:10" ht="14.25" customHeight="1" x14ac:dyDescent="0.2">
      <c r="A172" s="185"/>
      <c r="B172" s="186"/>
      <c r="C172" s="186"/>
      <c r="D172" s="186"/>
      <c r="E172" s="186" t="s">
        <v>638</v>
      </c>
      <c r="F172" s="187">
        <v>521.37</v>
      </c>
      <c r="G172" s="186"/>
      <c r="H172" s="332" t="s">
        <v>639</v>
      </c>
      <c r="I172" s="332"/>
      <c r="J172" s="188">
        <v>3116.57</v>
      </c>
    </row>
    <row r="173" spans="1:10" x14ac:dyDescent="0.2">
      <c r="A173" s="333"/>
      <c r="B173" s="334"/>
      <c r="C173" s="334"/>
      <c r="D173" s="334"/>
      <c r="E173" s="334"/>
      <c r="F173" s="334"/>
      <c r="G173" s="334"/>
      <c r="H173" s="334"/>
      <c r="I173" s="334"/>
      <c r="J173" s="335"/>
    </row>
    <row r="174" spans="1:10" ht="15" x14ac:dyDescent="0.2">
      <c r="A174" s="164" t="s">
        <v>792</v>
      </c>
      <c r="B174" s="165" t="s">
        <v>4</v>
      </c>
      <c r="C174" s="163" t="s">
        <v>5</v>
      </c>
      <c r="D174" s="163" t="s">
        <v>6</v>
      </c>
      <c r="E174" s="326" t="s">
        <v>622</v>
      </c>
      <c r="F174" s="326"/>
      <c r="G174" s="152" t="s">
        <v>7</v>
      </c>
      <c r="H174" s="165" t="s">
        <v>8</v>
      </c>
      <c r="I174" s="165" t="s">
        <v>9</v>
      </c>
      <c r="J174" s="166" t="s">
        <v>11</v>
      </c>
    </row>
    <row r="175" spans="1:10" ht="25.5" x14ac:dyDescent="0.2">
      <c r="A175" s="167" t="s">
        <v>623</v>
      </c>
      <c r="B175" s="168" t="s">
        <v>793</v>
      </c>
      <c r="C175" s="169" t="s">
        <v>659</v>
      </c>
      <c r="D175" s="169" t="s">
        <v>505</v>
      </c>
      <c r="E175" s="330">
        <v>300</v>
      </c>
      <c r="F175" s="330"/>
      <c r="G175" s="170" t="s">
        <v>665</v>
      </c>
      <c r="H175" s="171">
        <v>1</v>
      </c>
      <c r="I175" s="172">
        <v>109.58</v>
      </c>
      <c r="J175" s="173">
        <v>109.58</v>
      </c>
    </row>
    <row r="176" spans="1:10" ht="25.5" customHeight="1" x14ac:dyDescent="0.2">
      <c r="A176" s="174" t="s">
        <v>625</v>
      </c>
      <c r="B176" s="175" t="s">
        <v>785</v>
      </c>
      <c r="C176" s="176" t="s">
        <v>19</v>
      </c>
      <c r="D176" s="176" t="s">
        <v>786</v>
      </c>
      <c r="E176" s="331" t="s">
        <v>628</v>
      </c>
      <c r="F176" s="331"/>
      <c r="G176" s="177" t="s">
        <v>629</v>
      </c>
      <c r="H176" s="178">
        <v>0.15</v>
      </c>
      <c r="I176" s="179">
        <v>29.46</v>
      </c>
      <c r="J176" s="180">
        <v>4.41</v>
      </c>
    </row>
    <row r="177" spans="1:10" ht="25.5" customHeight="1" x14ac:dyDescent="0.2">
      <c r="A177" s="174" t="s">
        <v>625</v>
      </c>
      <c r="B177" s="175" t="s">
        <v>626</v>
      </c>
      <c r="C177" s="176" t="s">
        <v>19</v>
      </c>
      <c r="D177" s="176" t="s">
        <v>627</v>
      </c>
      <c r="E177" s="331" t="s">
        <v>628</v>
      </c>
      <c r="F177" s="331"/>
      <c r="G177" s="177" t="s">
        <v>629</v>
      </c>
      <c r="H177" s="178">
        <v>0.15</v>
      </c>
      <c r="I177" s="179">
        <v>24.25</v>
      </c>
      <c r="J177" s="180">
        <v>3.63</v>
      </c>
    </row>
    <row r="178" spans="1:10" x14ac:dyDescent="0.2">
      <c r="A178" s="189" t="s">
        <v>633</v>
      </c>
      <c r="B178" s="190" t="s">
        <v>794</v>
      </c>
      <c r="C178" s="191" t="s">
        <v>678</v>
      </c>
      <c r="D178" s="191" t="s">
        <v>795</v>
      </c>
      <c r="E178" s="336" t="s">
        <v>634</v>
      </c>
      <c r="F178" s="336"/>
      <c r="G178" s="192" t="s">
        <v>796</v>
      </c>
      <c r="H178" s="193">
        <v>1</v>
      </c>
      <c r="I178" s="194">
        <v>101.54</v>
      </c>
      <c r="J178" s="195">
        <v>101.54</v>
      </c>
    </row>
    <row r="179" spans="1:10" x14ac:dyDescent="0.2">
      <c r="A179" s="181"/>
      <c r="B179" s="182"/>
      <c r="C179" s="182"/>
      <c r="D179" s="182"/>
      <c r="E179" s="182" t="s">
        <v>635</v>
      </c>
      <c r="F179" s="183">
        <v>6.02</v>
      </c>
      <c r="G179" s="182" t="s">
        <v>636</v>
      </c>
      <c r="H179" s="183">
        <v>0</v>
      </c>
      <c r="I179" s="182" t="s">
        <v>637</v>
      </c>
      <c r="J179" s="184">
        <v>6.02</v>
      </c>
    </row>
    <row r="180" spans="1:10" ht="14.25" customHeight="1" x14ac:dyDescent="0.2">
      <c r="A180" s="185"/>
      <c r="B180" s="186"/>
      <c r="C180" s="186"/>
      <c r="D180" s="186"/>
      <c r="E180" s="186" t="s">
        <v>638</v>
      </c>
      <c r="F180" s="187">
        <v>22.01</v>
      </c>
      <c r="G180" s="186"/>
      <c r="H180" s="332" t="s">
        <v>639</v>
      </c>
      <c r="I180" s="332"/>
      <c r="J180" s="188">
        <v>131.59</v>
      </c>
    </row>
    <row r="181" spans="1:10" x14ac:dyDescent="0.2">
      <c r="A181" s="333"/>
      <c r="B181" s="334"/>
      <c r="C181" s="334"/>
      <c r="D181" s="334"/>
      <c r="E181" s="334"/>
      <c r="F181" s="334"/>
      <c r="G181" s="334"/>
      <c r="H181" s="334"/>
      <c r="I181" s="334"/>
      <c r="J181" s="335"/>
    </row>
    <row r="182" spans="1:10" ht="15" x14ac:dyDescent="0.2">
      <c r="A182" s="164" t="s">
        <v>103</v>
      </c>
      <c r="B182" s="165" t="s">
        <v>4</v>
      </c>
      <c r="C182" s="163" t="s">
        <v>5</v>
      </c>
      <c r="D182" s="163" t="s">
        <v>6</v>
      </c>
      <c r="E182" s="326" t="s">
        <v>622</v>
      </c>
      <c r="F182" s="326"/>
      <c r="G182" s="152" t="s">
        <v>7</v>
      </c>
      <c r="H182" s="165" t="s">
        <v>8</v>
      </c>
      <c r="I182" s="165" t="s">
        <v>9</v>
      </c>
      <c r="J182" s="166" t="s">
        <v>11</v>
      </c>
    </row>
    <row r="183" spans="1:10" ht="38.25" x14ac:dyDescent="0.2">
      <c r="A183" s="167" t="s">
        <v>623</v>
      </c>
      <c r="B183" s="168" t="s">
        <v>813</v>
      </c>
      <c r="C183" s="169" t="s">
        <v>659</v>
      </c>
      <c r="D183" s="169" t="s">
        <v>187</v>
      </c>
      <c r="E183" s="330">
        <v>205</v>
      </c>
      <c r="F183" s="330"/>
      <c r="G183" s="170" t="s">
        <v>814</v>
      </c>
      <c r="H183" s="171">
        <v>1</v>
      </c>
      <c r="I183" s="172">
        <v>49.38</v>
      </c>
      <c r="J183" s="173">
        <v>49.38</v>
      </c>
    </row>
    <row r="184" spans="1:10" ht="25.5" customHeight="1" x14ac:dyDescent="0.2">
      <c r="A184" s="174" t="s">
        <v>625</v>
      </c>
      <c r="B184" s="175" t="s">
        <v>652</v>
      </c>
      <c r="C184" s="176" t="s">
        <v>19</v>
      </c>
      <c r="D184" s="176" t="s">
        <v>653</v>
      </c>
      <c r="E184" s="331" t="s">
        <v>628</v>
      </c>
      <c r="F184" s="331"/>
      <c r="G184" s="177" t="s">
        <v>629</v>
      </c>
      <c r="H184" s="178">
        <v>0.18</v>
      </c>
      <c r="I184" s="179">
        <v>29.98</v>
      </c>
      <c r="J184" s="180">
        <v>5.39</v>
      </c>
    </row>
    <row r="185" spans="1:10" ht="25.5" customHeight="1" x14ac:dyDescent="0.2">
      <c r="A185" s="174" t="s">
        <v>625</v>
      </c>
      <c r="B185" s="175" t="s">
        <v>626</v>
      </c>
      <c r="C185" s="176" t="s">
        <v>19</v>
      </c>
      <c r="D185" s="176" t="s">
        <v>627</v>
      </c>
      <c r="E185" s="331" t="s">
        <v>628</v>
      </c>
      <c r="F185" s="331"/>
      <c r="G185" s="177" t="s">
        <v>629</v>
      </c>
      <c r="H185" s="178">
        <v>0.36</v>
      </c>
      <c r="I185" s="179">
        <v>24.25</v>
      </c>
      <c r="J185" s="180">
        <v>8.73</v>
      </c>
    </row>
    <row r="186" spans="1:10" ht="25.5" x14ac:dyDescent="0.2">
      <c r="A186" s="174" t="s">
        <v>625</v>
      </c>
      <c r="B186" s="175" t="s">
        <v>815</v>
      </c>
      <c r="C186" s="176" t="s">
        <v>19</v>
      </c>
      <c r="D186" s="176" t="s">
        <v>816</v>
      </c>
      <c r="E186" s="331" t="s">
        <v>732</v>
      </c>
      <c r="F186" s="331"/>
      <c r="G186" s="177" t="s">
        <v>106</v>
      </c>
      <c r="H186" s="178">
        <v>1E-3</v>
      </c>
      <c r="I186" s="179">
        <v>782.62</v>
      </c>
      <c r="J186" s="180">
        <v>0.78</v>
      </c>
    </row>
    <row r="187" spans="1:10" ht="25.5" x14ac:dyDescent="0.2">
      <c r="A187" s="189" t="s">
        <v>633</v>
      </c>
      <c r="B187" s="190" t="s">
        <v>817</v>
      </c>
      <c r="C187" s="191" t="s">
        <v>19</v>
      </c>
      <c r="D187" s="191" t="s">
        <v>818</v>
      </c>
      <c r="E187" s="336" t="s">
        <v>634</v>
      </c>
      <c r="F187" s="336"/>
      <c r="G187" s="192" t="s">
        <v>38</v>
      </c>
      <c r="H187" s="193">
        <v>1</v>
      </c>
      <c r="I187" s="194">
        <v>34.479999999999997</v>
      </c>
      <c r="J187" s="195">
        <v>34.479999999999997</v>
      </c>
    </row>
    <row r="188" spans="1:10" x14ac:dyDescent="0.2">
      <c r="A188" s="181"/>
      <c r="B188" s="182"/>
      <c r="C188" s="182"/>
      <c r="D188" s="182"/>
      <c r="E188" s="182" t="s">
        <v>635</v>
      </c>
      <c r="F188" s="183">
        <v>10.5</v>
      </c>
      <c r="G188" s="182" t="s">
        <v>636</v>
      </c>
      <c r="H188" s="183">
        <v>0</v>
      </c>
      <c r="I188" s="182" t="s">
        <v>637</v>
      </c>
      <c r="J188" s="184">
        <v>10.5</v>
      </c>
    </row>
    <row r="189" spans="1:10" ht="14.25" customHeight="1" x14ac:dyDescent="0.2">
      <c r="A189" s="185"/>
      <c r="B189" s="186"/>
      <c r="C189" s="186"/>
      <c r="D189" s="186"/>
      <c r="E189" s="186" t="s">
        <v>638</v>
      </c>
      <c r="F189" s="187">
        <v>9.92</v>
      </c>
      <c r="G189" s="186"/>
      <c r="H189" s="332" t="s">
        <v>639</v>
      </c>
      <c r="I189" s="332"/>
      <c r="J189" s="188">
        <v>59.3</v>
      </c>
    </row>
    <row r="190" spans="1:10" x14ac:dyDescent="0.2">
      <c r="A190" s="333"/>
      <c r="B190" s="334"/>
      <c r="C190" s="334"/>
      <c r="D190" s="334"/>
      <c r="E190" s="334"/>
      <c r="F190" s="334"/>
      <c r="G190" s="334"/>
      <c r="H190" s="334"/>
      <c r="I190" s="334"/>
      <c r="J190" s="335"/>
    </row>
    <row r="191" spans="1:10" ht="15" x14ac:dyDescent="0.2">
      <c r="A191" s="164" t="s">
        <v>829</v>
      </c>
      <c r="B191" s="165" t="s">
        <v>4</v>
      </c>
      <c r="C191" s="163" t="s">
        <v>5</v>
      </c>
      <c r="D191" s="163" t="s">
        <v>6</v>
      </c>
      <c r="E191" s="326" t="s">
        <v>622</v>
      </c>
      <c r="F191" s="326"/>
      <c r="G191" s="152" t="s">
        <v>7</v>
      </c>
      <c r="H191" s="165" t="s">
        <v>8</v>
      </c>
      <c r="I191" s="165" t="s">
        <v>9</v>
      </c>
      <c r="J191" s="166" t="s">
        <v>11</v>
      </c>
    </row>
    <row r="192" spans="1:10" ht="25.5" x14ac:dyDescent="0.2">
      <c r="A192" s="167" t="s">
        <v>623</v>
      </c>
      <c r="B192" s="168" t="s">
        <v>830</v>
      </c>
      <c r="C192" s="169" t="s">
        <v>659</v>
      </c>
      <c r="D192" s="169" t="s">
        <v>495</v>
      </c>
      <c r="E192" s="330" t="s">
        <v>820</v>
      </c>
      <c r="F192" s="330"/>
      <c r="G192" s="170" t="s">
        <v>38</v>
      </c>
      <c r="H192" s="171">
        <v>1</v>
      </c>
      <c r="I192" s="172">
        <v>34.15</v>
      </c>
      <c r="J192" s="173">
        <v>34.15</v>
      </c>
    </row>
    <row r="193" spans="1:10" ht="25.5" customHeight="1" x14ac:dyDescent="0.2">
      <c r="A193" s="174" t="s">
        <v>625</v>
      </c>
      <c r="B193" s="175" t="s">
        <v>652</v>
      </c>
      <c r="C193" s="176" t="s">
        <v>19</v>
      </c>
      <c r="D193" s="176" t="s">
        <v>653</v>
      </c>
      <c r="E193" s="331" t="s">
        <v>628</v>
      </c>
      <c r="F193" s="331"/>
      <c r="G193" s="177" t="s">
        <v>629</v>
      </c>
      <c r="H193" s="178">
        <v>0.2326</v>
      </c>
      <c r="I193" s="179">
        <v>29.98</v>
      </c>
      <c r="J193" s="180">
        <v>6.97</v>
      </c>
    </row>
    <row r="194" spans="1:10" ht="25.5" customHeight="1" x14ac:dyDescent="0.2">
      <c r="A194" s="174" t="s">
        <v>625</v>
      </c>
      <c r="B194" s="175" t="s">
        <v>626</v>
      </c>
      <c r="C194" s="176" t="s">
        <v>19</v>
      </c>
      <c r="D194" s="176" t="s">
        <v>627</v>
      </c>
      <c r="E194" s="331" t="s">
        <v>628</v>
      </c>
      <c r="F194" s="331"/>
      <c r="G194" s="177" t="s">
        <v>629</v>
      </c>
      <c r="H194" s="178">
        <v>0.2326</v>
      </c>
      <c r="I194" s="179">
        <v>24.25</v>
      </c>
      <c r="J194" s="180">
        <v>5.64</v>
      </c>
    </row>
    <row r="195" spans="1:10" ht="38.25" x14ac:dyDescent="0.2">
      <c r="A195" s="189" t="s">
        <v>633</v>
      </c>
      <c r="B195" s="190" t="s">
        <v>831</v>
      </c>
      <c r="C195" s="191" t="s">
        <v>19</v>
      </c>
      <c r="D195" s="191" t="s">
        <v>832</v>
      </c>
      <c r="E195" s="336" t="s">
        <v>634</v>
      </c>
      <c r="F195" s="336"/>
      <c r="G195" s="192" t="s">
        <v>106</v>
      </c>
      <c r="H195" s="193">
        <v>3.7600000000000001E-2</v>
      </c>
      <c r="I195" s="194">
        <v>551</v>
      </c>
      <c r="J195" s="195">
        <v>20.71</v>
      </c>
    </row>
    <row r="196" spans="1:10" ht="25.5" x14ac:dyDescent="0.2">
      <c r="A196" s="189" t="s">
        <v>633</v>
      </c>
      <c r="B196" s="190" t="s">
        <v>833</v>
      </c>
      <c r="C196" s="191" t="s">
        <v>19</v>
      </c>
      <c r="D196" s="191" t="s">
        <v>834</v>
      </c>
      <c r="E196" s="336" t="s">
        <v>634</v>
      </c>
      <c r="F196" s="336"/>
      <c r="G196" s="192" t="s">
        <v>38</v>
      </c>
      <c r="H196" s="193">
        <v>0.2</v>
      </c>
      <c r="I196" s="194">
        <v>4.17</v>
      </c>
      <c r="J196" s="195">
        <v>0.83</v>
      </c>
    </row>
    <row r="197" spans="1:10" x14ac:dyDescent="0.2">
      <c r="A197" s="181"/>
      <c r="B197" s="182"/>
      <c r="C197" s="182"/>
      <c r="D197" s="182"/>
      <c r="E197" s="182" t="s">
        <v>635</v>
      </c>
      <c r="F197" s="183">
        <v>9.36</v>
      </c>
      <c r="G197" s="182" t="s">
        <v>636</v>
      </c>
      <c r="H197" s="183">
        <v>0</v>
      </c>
      <c r="I197" s="182" t="s">
        <v>637</v>
      </c>
      <c r="J197" s="184">
        <v>9.36</v>
      </c>
    </row>
    <row r="198" spans="1:10" ht="14.25" customHeight="1" x14ac:dyDescent="0.2">
      <c r="A198" s="185"/>
      <c r="B198" s="186"/>
      <c r="C198" s="186"/>
      <c r="D198" s="186"/>
      <c r="E198" s="186" t="s">
        <v>638</v>
      </c>
      <c r="F198" s="187">
        <v>6.86</v>
      </c>
      <c r="G198" s="186"/>
      <c r="H198" s="332" t="s">
        <v>639</v>
      </c>
      <c r="I198" s="332"/>
      <c r="J198" s="188">
        <v>41.01</v>
      </c>
    </row>
    <row r="199" spans="1:10" x14ac:dyDescent="0.2">
      <c r="A199" s="333"/>
      <c r="B199" s="334"/>
      <c r="C199" s="334"/>
      <c r="D199" s="334"/>
      <c r="E199" s="334"/>
      <c r="F199" s="334"/>
      <c r="G199" s="334"/>
      <c r="H199" s="334"/>
      <c r="I199" s="334"/>
      <c r="J199" s="335"/>
    </row>
    <row r="200" spans="1:10" ht="15" x14ac:dyDescent="0.2">
      <c r="A200" s="164" t="s">
        <v>835</v>
      </c>
      <c r="B200" s="165" t="s">
        <v>4</v>
      </c>
      <c r="C200" s="163" t="s">
        <v>5</v>
      </c>
      <c r="D200" s="163" t="s">
        <v>6</v>
      </c>
      <c r="E200" s="326" t="s">
        <v>622</v>
      </c>
      <c r="F200" s="326"/>
      <c r="G200" s="152" t="s">
        <v>7</v>
      </c>
      <c r="H200" s="165" t="s">
        <v>8</v>
      </c>
      <c r="I200" s="165" t="s">
        <v>9</v>
      </c>
      <c r="J200" s="166" t="s">
        <v>11</v>
      </c>
    </row>
    <row r="201" spans="1:10" ht="25.5" x14ac:dyDescent="0.2">
      <c r="A201" s="167" t="s">
        <v>623</v>
      </c>
      <c r="B201" s="168" t="s">
        <v>836</v>
      </c>
      <c r="C201" s="169" t="s">
        <v>659</v>
      </c>
      <c r="D201" s="169" t="s">
        <v>489</v>
      </c>
      <c r="E201" s="330">
        <v>181</v>
      </c>
      <c r="F201" s="330"/>
      <c r="G201" s="170" t="s">
        <v>21</v>
      </c>
      <c r="H201" s="171">
        <v>1</v>
      </c>
      <c r="I201" s="172">
        <v>10.07</v>
      </c>
      <c r="J201" s="173">
        <v>10.07</v>
      </c>
    </row>
    <row r="202" spans="1:10" ht="25.5" x14ac:dyDescent="0.2">
      <c r="A202" s="174" t="s">
        <v>625</v>
      </c>
      <c r="B202" s="175" t="s">
        <v>837</v>
      </c>
      <c r="C202" s="176" t="s">
        <v>659</v>
      </c>
      <c r="D202" s="176" t="s">
        <v>838</v>
      </c>
      <c r="E202" s="331">
        <v>49</v>
      </c>
      <c r="F202" s="331"/>
      <c r="G202" s="177" t="s">
        <v>106</v>
      </c>
      <c r="H202" s="178">
        <v>0.18</v>
      </c>
      <c r="I202" s="179">
        <v>15.58</v>
      </c>
      <c r="J202" s="180">
        <v>2.8</v>
      </c>
    </row>
    <row r="203" spans="1:10" ht="25.5" customHeight="1" x14ac:dyDescent="0.2">
      <c r="A203" s="174" t="s">
        <v>625</v>
      </c>
      <c r="B203" s="175" t="s">
        <v>626</v>
      </c>
      <c r="C203" s="176" t="s">
        <v>19</v>
      </c>
      <c r="D203" s="176" t="s">
        <v>627</v>
      </c>
      <c r="E203" s="331" t="s">
        <v>628</v>
      </c>
      <c r="F203" s="331"/>
      <c r="G203" s="177" t="s">
        <v>629</v>
      </c>
      <c r="H203" s="178">
        <v>0.3</v>
      </c>
      <c r="I203" s="179">
        <v>24.25</v>
      </c>
      <c r="J203" s="180">
        <v>7.27</v>
      </c>
    </row>
    <row r="204" spans="1:10" x14ac:dyDescent="0.2">
      <c r="A204" s="181"/>
      <c r="B204" s="182"/>
      <c r="C204" s="182"/>
      <c r="D204" s="182"/>
      <c r="E204" s="182" t="s">
        <v>635</v>
      </c>
      <c r="F204" s="183">
        <v>6.74</v>
      </c>
      <c r="G204" s="182" t="s">
        <v>636</v>
      </c>
      <c r="H204" s="183">
        <v>0</v>
      </c>
      <c r="I204" s="182" t="s">
        <v>637</v>
      </c>
      <c r="J204" s="184">
        <v>6.74</v>
      </c>
    </row>
    <row r="205" spans="1:10" ht="14.25" customHeight="1" x14ac:dyDescent="0.2">
      <c r="A205" s="185"/>
      <c r="B205" s="186"/>
      <c r="C205" s="186"/>
      <c r="D205" s="186"/>
      <c r="E205" s="186" t="s">
        <v>638</v>
      </c>
      <c r="F205" s="187">
        <v>2.02</v>
      </c>
      <c r="G205" s="186"/>
      <c r="H205" s="332" t="s">
        <v>639</v>
      </c>
      <c r="I205" s="332"/>
      <c r="J205" s="188">
        <v>12.09</v>
      </c>
    </row>
    <row r="206" spans="1:10" x14ac:dyDescent="0.2">
      <c r="A206" s="333"/>
      <c r="B206" s="334"/>
      <c r="C206" s="334"/>
      <c r="D206" s="334"/>
      <c r="E206" s="334"/>
      <c r="F206" s="334"/>
      <c r="G206" s="334"/>
      <c r="H206" s="334"/>
      <c r="I206" s="334"/>
      <c r="J206" s="335"/>
    </row>
    <row r="207" spans="1:10" ht="15" x14ac:dyDescent="0.2">
      <c r="A207" s="164" t="s">
        <v>843</v>
      </c>
      <c r="B207" s="165" t="s">
        <v>4</v>
      </c>
      <c r="C207" s="163" t="s">
        <v>5</v>
      </c>
      <c r="D207" s="163" t="s">
        <v>6</v>
      </c>
      <c r="E207" s="326" t="s">
        <v>622</v>
      </c>
      <c r="F207" s="326"/>
      <c r="G207" s="152" t="s">
        <v>7</v>
      </c>
      <c r="H207" s="165" t="s">
        <v>8</v>
      </c>
      <c r="I207" s="165" t="s">
        <v>9</v>
      </c>
      <c r="J207" s="166" t="s">
        <v>11</v>
      </c>
    </row>
    <row r="208" spans="1:10" ht="38.25" x14ac:dyDescent="0.2">
      <c r="A208" s="167" t="s">
        <v>623</v>
      </c>
      <c r="B208" s="168" t="s">
        <v>130</v>
      </c>
      <c r="C208" s="169" t="s">
        <v>659</v>
      </c>
      <c r="D208" s="169" t="s">
        <v>131</v>
      </c>
      <c r="E208" s="330" t="s">
        <v>699</v>
      </c>
      <c r="F208" s="330"/>
      <c r="G208" s="170" t="s">
        <v>106</v>
      </c>
      <c r="H208" s="171">
        <v>1</v>
      </c>
      <c r="I208" s="172">
        <v>723.05</v>
      </c>
      <c r="J208" s="173">
        <v>723.05</v>
      </c>
    </row>
    <row r="209" spans="1:10" ht="25.5" customHeight="1" x14ac:dyDescent="0.2">
      <c r="A209" s="174" t="s">
        <v>625</v>
      </c>
      <c r="B209" s="175" t="s">
        <v>844</v>
      </c>
      <c r="C209" s="176" t="s">
        <v>19</v>
      </c>
      <c r="D209" s="176" t="s">
        <v>845</v>
      </c>
      <c r="E209" s="331" t="s">
        <v>643</v>
      </c>
      <c r="F209" s="331"/>
      <c r="G209" s="177" t="s">
        <v>647</v>
      </c>
      <c r="H209" s="178">
        <v>9.4E-2</v>
      </c>
      <c r="I209" s="179">
        <v>1.48</v>
      </c>
      <c r="J209" s="180">
        <v>0.13</v>
      </c>
    </row>
    <row r="210" spans="1:10" ht="25.5" customHeight="1" x14ac:dyDescent="0.2">
      <c r="A210" s="174" t="s">
        <v>625</v>
      </c>
      <c r="B210" s="175" t="s">
        <v>652</v>
      </c>
      <c r="C210" s="176" t="s">
        <v>19</v>
      </c>
      <c r="D210" s="176" t="s">
        <v>653</v>
      </c>
      <c r="E210" s="331" t="s">
        <v>628</v>
      </c>
      <c r="F210" s="331"/>
      <c r="G210" s="177" t="s">
        <v>629</v>
      </c>
      <c r="H210" s="178">
        <v>0.224</v>
      </c>
      <c r="I210" s="179">
        <v>29.98</v>
      </c>
      <c r="J210" s="180">
        <v>6.71</v>
      </c>
    </row>
    <row r="211" spans="1:10" ht="25.5" customHeight="1" x14ac:dyDescent="0.2">
      <c r="A211" s="174" t="s">
        <v>625</v>
      </c>
      <c r="B211" s="175" t="s">
        <v>846</v>
      </c>
      <c r="C211" s="176" t="s">
        <v>19</v>
      </c>
      <c r="D211" s="176" t="s">
        <v>847</v>
      </c>
      <c r="E211" s="331" t="s">
        <v>643</v>
      </c>
      <c r="F211" s="331"/>
      <c r="G211" s="177" t="s">
        <v>644</v>
      </c>
      <c r="H211" s="178">
        <v>0.13</v>
      </c>
      <c r="I211" s="179">
        <v>0.59</v>
      </c>
      <c r="J211" s="180">
        <v>7.0000000000000007E-2</v>
      </c>
    </row>
    <row r="212" spans="1:10" ht="25.5" customHeight="1" x14ac:dyDescent="0.2">
      <c r="A212" s="174" t="s">
        <v>625</v>
      </c>
      <c r="B212" s="175" t="s">
        <v>626</v>
      </c>
      <c r="C212" s="176" t="s">
        <v>19</v>
      </c>
      <c r="D212" s="176" t="s">
        <v>627</v>
      </c>
      <c r="E212" s="331" t="s">
        <v>628</v>
      </c>
      <c r="F212" s="331"/>
      <c r="G212" s="177" t="s">
        <v>629</v>
      </c>
      <c r="H212" s="178">
        <v>1.345</v>
      </c>
      <c r="I212" s="179">
        <v>24.25</v>
      </c>
      <c r="J212" s="180">
        <v>32.61</v>
      </c>
    </row>
    <row r="213" spans="1:10" ht="25.5" customHeight="1" x14ac:dyDescent="0.2">
      <c r="A213" s="174" t="s">
        <v>625</v>
      </c>
      <c r="B213" s="175" t="s">
        <v>631</v>
      </c>
      <c r="C213" s="176" t="s">
        <v>19</v>
      </c>
      <c r="D213" s="176" t="s">
        <v>632</v>
      </c>
      <c r="E213" s="331" t="s">
        <v>628</v>
      </c>
      <c r="F213" s="331"/>
      <c r="G213" s="177" t="s">
        <v>629</v>
      </c>
      <c r="H213" s="178">
        <v>0.224</v>
      </c>
      <c r="I213" s="179">
        <v>29.38</v>
      </c>
      <c r="J213" s="180">
        <v>6.58</v>
      </c>
    </row>
    <row r="214" spans="1:10" ht="38.25" x14ac:dyDescent="0.2">
      <c r="A214" s="189" t="s">
        <v>633</v>
      </c>
      <c r="B214" s="190" t="s">
        <v>848</v>
      </c>
      <c r="C214" s="191" t="s">
        <v>19</v>
      </c>
      <c r="D214" s="191" t="s">
        <v>849</v>
      </c>
      <c r="E214" s="336" t="s">
        <v>634</v>
      </c>
      <c r="F214" s="336"/>
      <c r="G214" s="192" t="s">
        <v>106</v>
      </c>
      <c r="H214" s="193">
        <v>1.103</v>
      </c>
      <c r="I214" s="194">
        <v>613.74</v>
      </c>
      <c r="J214" s="195">
        <v>676.95</v>
      </c>
    </row>
    <row r="215" spans="1:10" x14ac:dyDescent="0.2">
      <c r="A215" s="181"/>
      <c r="B215" s="182"/>
      <c r="C215" s="182"/>
      <c r="D215" s="182"/>
      <c r="E215" s="182" t="s">
        <v>635</v>
      </c>
      <c r="F215" s="183">
        <v>33.51</v>
      </c>
      <c r="G215" s="182" t="s">
        <v>636</v>
      </c>
      <c r="H215" s="183">
        <v>0</v>
      </c>
      <c r="I215" s="182" t="s">
        <v>637</v>
      </c>
      <c r="J215" s="184">
        <v>33.51</v>
      </c>
    </row>
    <row r="216" spans="1:10" ht="14.25" customHeight="1" x14ac:dyDescent="0.2">
      <c r="A216" s="185"/>
      <c r="B216" s="186"/>
      <c r="C216" s="186"/>
      <c r="D216" s="186"/>
      <c r="E216" s="186" t="s">
        <v>638</v>
      </c>
      <c r="F216" s="187">
        <v>145.26</v>
      </c>
      <c r="G216" s="186"/>
      <c r="H216" s="332" t="s">
        <v>639</v>
      </c>
      <c r="I216" s="332"/>
      <c r="J216" s="188">
        <v>868.31</v>
      </c>
    </row>
    <row r="217" spans="1:10" x14ac:dyDescent="0.2">
      <c r="A217" s="333"/>
      <c r="B217" s="334"/>
      <c r="C217" s="334"/>
      <c r="D217" s="334"/>
      <c r="E217" s="334"/>
      <c r="F217" s="334"/>
      <c r="G217" s="334"/>
      <c r="H217" s="334"/>
      <c r="I217" s="334"/>
      <c r="J217" s="335"/>
    </row>
    <row r="218" spans="1:10" ht="15" x14ac:dyDescent="0.2">
      <c r="A218" s="164" t="s">
        <v>850</v>
      </c>
      <c r="B218" s="165" t="s">
        <v>4</v>
      </c>
      <c r="C218" s="163" t="s">
        <v>5</v>
      </c>
      <c r="D218" s="163" t="s">
        <v>6</v>
      </c>
      <c r="E218" s="326" t="s">
        <v>622</v>
      </c>
      <c r="F218" s="326"/>
      <c r="G218" s="152" t="s">
        <v>7</v>
      </c>
      <c r="H218" s="165" t="s">
        <v>8</v>
      </c>
      <c r="I218" s="165" t="s">
        <v>9</v>
      </c>
      <c r="J218" s="166" t="s">
        <v>11</v>
      </c>
    </row>
    <row r="219" spans="1:10" ht="38.25" x14ac:dyDescent="0.2">
      <c r="A219" s="167" t="s">
        <v>623</v>
      </c>
      <c r="B219" s="168" t="s">
        <v>136</v>
      </c>
      <c r="C219" s="169" t="s">
        <v>659</v>
      </c>
      <c r="D219" s="169" t="s">
        <v>137</v>
      </c>
      <c r="E219" s="330" t="s">
        <v>851</v>
      </c>
      <c r="F219" s="330"/>
      <c r="G219" s="170" t="s">
        <v>29</v>
      </c>
      <c r="H219" s="171">
        <v>1</v>
      </c>
      <c r="I219" s="172">
        <v>2094.2399999999998</v>
      </c>
      <c r="J219" s="173">
        <v>2094.2399999999998</v>
      </c>
    </row>
    <row r="220" spans="1:10" ht="25.5" customHeight="1" x14ac:dyDescent="0.2">
      <c r="A220" s="174" t="s">
        <v>625</v>
      </c>
      <c r="B220" s="175" t="s">
        <v>626</v>
      </c>
      <c r="C220" s="176" t="s">
        <v>19</v>
      </c>
      <c r="D220" s="176" t="s">
        <v>627</v>
      </c>
      <c r="E220" s="331" t="s">
        <v>628</v>
      </c>
      <c r="F220" s="331"/>
      <c r="G220" s="177" t="s">
        <v>629</v>
      </c>
      <c r="H220" s="178">
        <v>4.3319999999999999</v>
      </c>
      <c r="I220" s="179">
        <v>24.25</v>
      </c>
      <c r="J220" s="180">
        <v>105.05</v>
      </c>
    </row>
    <row r="221" spans="1:10" ht="25.5" customHeight="1" x14ac:dyDescent="0.2">
      <c r="A221" s="174" t="s">
        <v>625</v>
      </c>
      <c r="B221" s="175" t="s">
        <v>852</v>
      </c>
      <c r="C221" s="176" t="s">
        <v>19</v>
      </c>
      <c r="D221" s="176" t="s">
        <v>853</v>
      </c>
      <c r="E221" s="331" t="s">
        <v>628</v>
      </c>
      <c r="F221" s="331"/>
      <c r="G221" s="177" t="s">
        <v>629</v>
      </c>
      <c r="H221" s="178">
        <v>2.052</v>
      </c>
      <c r="I221" s="179">
        <v>31.06</v>
      </c>
      <c r="J221" s="180">
        <v>63.73</v>
      </c>
    </row>
    <row r="222" spans="1:10" x14ac:dyDescent="0.2">
      <c r="A222" s="189" t="s">
        <v>633</v>
      </c>
      <c r="B222" s="190" t="s">
        <v>854</v>
      </c>
      <c r="C222" s="191" t="s">
        <v>678</v>
      </c>
      <c r="D222" s="191" t="s">
        <v>855</v>
      </c>
      <c r="E222" s="336" t="s">
        <v>841</v>
      </c>
      <c r="F222" s="336"/>
      <c r="G222" s="192" t="s">
        <v>856</v>
      </c>
      <c r="H222" s="193">
        <v>0.09</v>
      </c>
      <c r="I222" s="194">
        <v>4</v>
      </c>
      <c r="J222" s="195">
        <v>0.36</v>
      </c>
    </row>
    <row r="223" spans="1:10" x14ac:dyDescent="0.2">
      <c r="A223" s="189" t="s">
        <v>633</v>
      </c>
      <c r="B223" s="190" t="s">
        <v>857</v>
      </c>
      <c r="C223" s="191" t="s">
        <v>19</v>
      </c>
      <c r="D223" s="191" t="s">
        <v>858</v>
      </c>
      <c r="E223" s="336" t="s">
        <v>634</v>
      </c>
      <c r="F223" s="336"/>
      <c r="G223" s="192" t="s">
        <v>121</v>
      </c>
      <c r="H223" s="193">
        <v>133.47</v>
      </c>
      <c r="I223" s="194">
        <v>10</v>
      </c>
      <c r="J223" s="195">
        <v>1334.7</v>
      </c>
    </row>
    <row r="224" spans="1:10" x14ac:dyDescent="0.2">
      <c r="A224" s="189" t="s">
        <v>633</v>
      </c>
      <c r="B224" s="190" t="s">
        <v>859</v>
      </c>
      <c r="C224" s="191" t="s">
        <v>678</v>
      </c>
      <c r="D224" s="191" t="s">
        <v>860</v>
      </c>
      <c r="E224" s="336" t="s">
        <v>634</v>
      </c>
      <c r="F224" s="336"/>
      <c r="G224" s="192" t="s">
        <v>814</v>
      </c>
      <c r="H224" s="193">
        <v>12</v>
      </c>
      <c r="I224" s="194">
        <v>49.2</v>
      </c>
      <c r="J224" s="195">
        <v>590.4</v>
      </c>
    </row>
    <row r="225" spans="1:10" x14ac:dyDescent="0.2">
      <c r="A225" s="181"/>
      <c r="B225" s="182"/>
      <c r="C225" s="182"/>
      <c r="D225" s="182"/>
      <c r="E225" s="182" t="s">
        <v>635</v>
      </c>
      <c r="F225" s="183">
        <v>121.68</v>
      </c>
      <c r="G225" s="182" t="s">
        <v>636</v>
      </c>
      <c r="H225" s="183">
        <v>0</v>
      </c>
      <c r="I225" s="182" t="s">
        <v>637</v>
      </c>
      <c r="J225" s="184">
        <v>121.68</v>
      </c>
    </row>
    <row r="226" spans="1:10" ht="14.25" customHeight="1" x14ac:dyDescent="0.2">
      <c r="A226" s="185"/>
      <c r="B226" s="186"/>
      <c r="C226" s="186"/>
      <c r="D226" s="186"/>
      <c r="E226" s="186" t="s">
        <v>638</v>
      </c>
      <c r="F226" s="187">
        <v>420.73</v>
      </c>
      <c r="G226" s="186"/>
      <c r="H226" s="332" t="s">
        <v>639</v>
      </c>
      <c r="I226" s="332"/>
      <c r="J226" s="188">
        <v>2514.9699999999998</v>
      </c>
    </row>
    <row r="227" spans="1:10" x14ac:dyDescent="0.2">
      <c r="A227" s="333"/>
      <c r="B227" s="334"/>
      <c r="C227" s="334"/>
      <c r="D227" s="334"/>
      <c r="E227" s="334"/>
      <c r="F227" s="334"/>
      <c r="G227" s="334"/>
      <c r="H227" s="334"/>
      <c r="I227" s="334"/>
      <c r="J227" s="335"/>
    </row>
    <row r="228" spans="1:10" ht="15" x14ac:dyDescent="0.2">
      <c r="A228" s="164" t="s">
        <v>861</v>
      </c>
      <c r="B228" s="165" t="s">
        <v>4</v>
      </c>
      <c r="C228" s="163" t="s">
        <v>5</v>
      </c>
      <c r="D228" s="163" t="s">
        <v>6</v>
      </c>
      <c r="E228" s="326" t="s">
        <v>622</v>
      </c>
      <c r="F228" s="326"/>
      <c r="G228" s="152" t="s">
        <v>7</v>
      </c>
      <c r="H228" s="165" t="s">
        <v>8</v>
      </c>
      <c r="I228" s="165" t="s">
        <v>9</v>
      </c>
      <c r="J228" s="166" t="s">
        <v>11</v>
      </c>
    </row>
    <row r="229" spans="1:10" ht="38.25" customHeight="1" x14ac:dyDescent="0.2">
      <c r="A229" s="167" t="s">
        <v>623</v>
      </c>
      <c r="B229" s="168" t="s">
        <v>138</v>
      </c>
      <c r="C229" s="169" t="s">
        <v>659</v>
      </c>
      <c r="D229" s="169" t="s">
        <v>139</v>
      </c>
      <c r="E229" s="330" t="s">
        <v>862</v>
      </c>
      <c r="F229" s="330"/>
      <c r="G229" s="170" t="s">
        <v>38</v>
      </c>
      <c r="H229" s="171">
        <v>1</v>
      </c>
      <c r="I229" s="172">
        <v>57.32</v>
      </c>
      <c r="J229" s="173">
        <v>57.32</v>
      </c>
    </row>
    <row r="230" spans="1:10" ht="25.5" customHeight="1" x14ac:dyDescent="0.2">
      <c r="A230" s="174" t="s">
        <v>625</v>
      </c>
      <c r="B230" s="175" t="s">
        <v>626</v>
      </c>
      <c r="C230" s="176" t="s">
        <v>19</v>
      </c>
      <c r="D230" s="176" t="s">
        <v>627</v>
      </c>
      <c r="E230" s="331" t="s">
        <v>628</v>
      </c>
      <c r="F230" s="331"/>
      <c r="G230" s="177" t="s">
        <v>629</v>
      </c>
      <c r="H230" s="178">
        <v>0.97099999999999997</v>
      </c>
      <c r="I230" s="179">
        <v>24.25</v>
      </c>
      <c r="J230" s="180">
        <v>23.54</v>
      </c>
    </row>
    <row r="231" spans="1:10" ht="25.5" customHeight="1" x14ac:dyDescent="0.2">
      <c r="A231" s="174" t="s">
        <v>625</v>
      </c>
      <c r="B231" s="175" t="s">
        <v>652</v>
      </c>
      <c r="C231" s="176" t="s">
        <v>19</v>
      </c>
      <c r="D231" s="176" t="s">
        <v>653</v>
      </c>
      <c r="E231" s="331" t="s">
        <v>628</v>
      </c>
      <c r="F231" s="331"/>
      <c r="G231" s="177" t="s">
        <v>629</v>
      </c>
      <c r="H231" s="178">
        <v>0.77700000000000002</v>
      </c>
      <c r="I231" s="179">
        <v>29.98</v>
      </c>
      <c r="J231" s="180">
        <v>23.29</v>
      </c>
    </row>
    <row r="232" spans="1:10" ht="25.5" x14ac:dyDescent="0.2">
      <c r="A232" s="189" t="s">
        <v>633</v>
      </c>
      <c r="B232" s="190" t="s">
        <v>863</v>
      </c>
      <c r="C232" s="191" t="s">
        <v>19</v>
      </c>
      <c r="D232" s="191" t="s">
        <v>864</v>
      </c>
      <c r="E232" s="336" t="s">
        <v>634</v>
      </c>
      <c r="F232" s="336"/>
      <c r="G232" s="192" t="s">
        <v>29</v>
      </c>
      <c r="H232" s="193">
        <v>1</v>
      </c>
      <c r="I232" s="194">
        <v>0.35</v>
      </c>
      <c r="J232" s="195">
        <v>0.35</v>
      </c>
    </row>
    <row r="233" spans="1:10" ht="38.25" x14ac:dyDescent="0.2">
      <c r="A233" s="189" t="s">
        <v>633</v>
      </c>
      <c r="B233" s="190" t="s">
        <v>865</v>
      </c>
      <c r="C233" s="191" t="s">
        <v>19</v>
      </c>
      <c r="D233" s="191" t="s">
        <v>866</v>
      </c>
      <c r="E233" s="336" t="s">
        <v>634</v>
      </c>
      <c r="F233" s="336"/>
      <c r="G233" s="192" t="s">
        <v>121</v>
      </c>
      <c r="H233" s="193">
        <v>2.0726399999999999E-2</v>
      </c>
      <c r="I233" s="194">
        <v>39.799999999999997</v>
      </c>
      <c r="J233" s="195">
        <v>0.82</v>
      </c>
    </row>
    <row r="234" spans="1:10" ht="25.5" x14ac:dyDescent="0.2">
      <c r="A234" s="189" t="s">
        <v>633</v>
      </c>
      <c r="B234" s="190" t="s">
        <v>867</v>
      </c>
      <c r="C234" s="191" t="s">
        <v>19</v>
      </c>
      <c r="D234" s="191" t="s">
        <v>868</v>
      </c>
      <c r="E234" s="336" t="s">
        <v>634</v>
      </c>
      <c r="F234" s="336"/>
      <c r="G234" s="192" t="s">
        <v>121</v>
      </c>
      <c r="H234" s="193">
        <v>9.7499999999999996E-4</v>
      </c>
      <c r="I234" s="194">
        <v>75.69</v>
      </c>
      <c r="J234" s="195">
        <v>7.0000000000000007E-2</v>
      </c>
    </row>
    <row r="235" spans="1:10" x14ac:dyDescent="0.2">
      <c r="A235" s="189" t="s">
        <v>633</v>
      </c>
      <c r="B235" s="190" t="s">
        <v>869</v>
      </c>
      <c r="C235" s="191" t="s">
        <v>678</v>
      </c>
      <c r="D235" s="191" t="s">
        <v>870</v>
      </c>
      <c r="E235" s="336" t="s">
        <v>634</v>
      </c>
      <c r="F235" s="336"/>
      <c r="G235" s="192" t="s">
        <v>814</v>
      </c>
      <c r="H235" s="193">
        <v>1.1000000000000001</v>
      </c>
      <c r="I235" s="194">
        <v>8.41</v>
      </c>
      <c r="J235" s="195">
        <v>9.25</v>
      </c>
    </row>
    <row r="236" spans="1:10" x14ac:dyDescent="0.2">
      <c r="A236" s="181"/>
      <c r="B236" s="182"/>
      <c r="C236" s="182"/>
      <c r="D236" s="182"/>
      <c r="E236" s="182" t="s">
        <v>635</v>
      </c>
      <c r="F236" s="183">
        <v>34.659999999999997</v>
      </c>
      <c r="G236" s="182" t="s">
        <v>636</v>
      </c>
      <c r="H236" s="183">
        <v>0</v>
      </c>
      <c r="I236" s="182" t="s">
        <v>637</v>
      </c>
      <c r="J236" s="184">
        <v>34.659999999999997</v>
      </c>
    </row>
    <row r="237" spans="1:10" ht="14.25" customHeight="1" x14ac:dyDescent="0.2">
      <c r="A237" s="185"/>
      <c r="B237" s="186"/>
      <c r="C237" s="186"/>
      <c r="D237" s="186"/>
      <c r="E237" s="186" t="s">
        <v>638</v>
      </c>
      <c r="F237" s="187">
        <v>11.51</v>
      </c>
      <c r="G237" s="186"/>
      <c r="H237" s="332" t="s">
        <v>639</v>
      </c>
      <c r="I237" s="332"/>
      <c r="J237" s="188">
        <v>68.83</v>
      </c>
    </row>
    <row r="238" spans="1:10" x14ac:dyDescent="0.2">
      <c r="A238" s="333"/>
      <c r="B238" s="334"/>
      <c r="C238" s="334"/>
      <c r="D238" s="334"/>
      <c r="E238" s="334"/>
      <c r="F238" s="334"/>
      <c r="G238" s="334"/>
      <c r="H238" s="334"/>
      <c r="I238" s="334"/>
      <c r="J238" s="335"/>
    </row>
    <row r="239" spans="1:10" ht="15" x14ac:dyDescent="0.2">
      <c r="A239" s="164" t="s">
        <v>872</v>
      </c>
      <c r="B239" s="165" t="s">
        <v>4</v>
      </c>
      <c r="C239" s="163" t="s">
        <v>5</v>
      </c>
      <c r="D239" s="163" t="s">
        <v>6</v>
      </c>
      <c r="E239" s="326" t="s">
        <v>622</v>
      </c>
      <c r="F239" s="326"/>
      <c r="G239" s="152" t="s">
        <v>7</v>
      </c>
      <c r="H239" s="165" t="s">
        <v>8</v>
      </c>
      <c r="I239" s="165" t="s">
        <v>9</v>
      </c>
      <c r="J239" s="166" t="s">
        <v>11</v>
      </c>
    </row>
    <row r="240" spans="1:10" ht="38.25" x14ac:dyDescent="0.2">
      <c r="A240" s="167" t="s">
        <v>623</v>
      </c>
      <c r="B240" s="168" t="s">
        <v>255</v>
      </c>
      <c r="C240" s="169" t="s">
        <v>659</v>
      </c>
      <c r="D240" s="169" t="s">
        <v>257</v>
      </c>
      <c r="E240" s="330" t="s">
        <v>873</v>
      </c>
      <c r="F240" s="330"/>
      <c r="G240" s="170" t="s">
        <v>106</v>
      </c>
      <c r="H240" s="171">
        <v>1</v>
      </c>
      <c r="I240" s="172">
        <v>2574.5</v>
      </c>
      <c r="J240" s="173">
        <v>2574.5</v>
      </c>
    </row>
    <row r="241" spans="1:10" ht="38.25" x14ac:dyDescent="0.2">
      <c r="A241" s="174" t="s">
        <v>625</v>
      </c>
      <c r="B241" s="175" t="s">
        <v>126</v>
      </c>
      <c r="C241" s="176" t="s">
        <v>19</v>
      </c>
      <c r="D241" s="176" t="s">
        <v>127</v>
      </c>
      <c r="E241" s="331" t="s">
        <v>842</v>
      </c>
      <c r="F241" s="331"/>
      <c r="G241" s="177" t="s">
        <v>121</v>
      </c>
      <c r="H241" s="178">
        <v>20.357600000000001</v>
      </c>
      <c r="I241" s="179">
        <v>10.55</v>
      </c>
      <c r="J241" s="180">
        <v>214.77</v>
      </c>
    </row>
    <row r="242" spans="1:10" ht="25.5" customHeight="1" x14ac:dyDescent="0.2">
      <c r="A242" s="174" t="s">
        <v>625</v>
      </c>
      <c r="B242" s="175" t="s">
        <v>564</v>
      </c>
      <c r="C242" s="176" t="s">
        <v>19</v>
      </c>
      <c r="D242" s="176" t="s">
        <v>565</v>
      </c>
      <c r="E242" s="331" t="s">
        <v>842</v>
      </c>
      <c r="F242" s="331"/>
      <c r="G242" s="177" t="s">
        <v>121</v>
      </c>
      <c r="H242" s="178">
        <v>7.7183000000000002</v>
      </c>
      <c r="I242" s="179">
        <v>13.32</v>
      </c>
      <c r="J242" s="180">
        <v>102.8</v>
      </c>
    </row>
    <row r="243" spans="1:10" ht="38.25" x14ac:dyDescent="0.2">
      <c r="A243" s="174" t="s">
        <v>625</v>
      </c>
      <c r="B243" s="175" t="s">
        <v>874</v>
      </c>
      <c r="C243" s="176" t="s">
        <v>19</v>
      </c>
      <c r="D243" s="176" t="s">
        <v>875</v>
      </c>
      <c r="E243" s="331" t="s">
        <v>842</v>
      </c>
      <c r="F243" s="331"/>
      <c r="G243" s="177" t="s">
        <v>121</v>
      </c>
      <c r="H243" s="178">
        <v>4.2644000000000002</v>
      </c>
      <c r="I243" s="179">
        <v>9.6</v>
      </c>
      <c r="J243" s="180">
        <v>40.93</v>
      </c>
    </row>
    <row r="244" spans="1:10" ht="25.5" customHeight="1" x14ac:dyDescent="0.2">
      <c r="A244" s="174" t="s">
        <v>625</v>
      </c>
      <c r="B244" s="175" t="s">
        <v>876</v>
      </c>
      <c r="C244" s="176" t="s">
        <v>19</v>
      </c>
      <c r="D244" s="176" t="s">
        <v>877</v>
      </c>
      <c r="E244" s="331" t="s">
        <v>839</v>
      </c>
      <c r="F244" s="331"/>
      <c r="G244" s="177" t="s">
        <v>121</v>
      </c>
      <c r="H244" s="178">
        <v>2.6637</v>
      </c>
      <c r="I244" s="179">
        <v>13.77</v>
      </c>
      <c r="J244" s="180">
        <v>36.67</v>
      </c>
    </row>
    <row r="245" spans="1:10" ht="38.25" x14ac:dyDescent="0.2">
      <c r="A245" s="174" t="s">
        <v>625</v>
      </c>
      <c r="B245" s="175" t="s">
        <v>878</v>
      </c>
      <c r="C245" s="176" t="s">
        <v>19</v>
      </c>
      <c r="D245" s="176" t="s">
        <v>879</v>
      </c>
      <c r="E245" s="331" t="s">
        <v>839</v>
      </c>
      <c r="F245" s="331"/>
      <c r="G245" s="177" t="s">
        <v>21</v>
      </c>
      <c r="H245" s="178">
        <v>0.63980000000000004</v>
      </c>
      <c r="I245" s="179">
        <v>101.83</v>
      </c>
      <c r="J245" s="180">
        <v>65.150000000000006</v>
      </c>
    </row>
    <row r="246" spans="1:10" ht="25.5" customHeight="1" x14ac:dyDescent="0.2">
      <c r="A246" s="174" t="s">
        <v>625</v>
      </c>
      <c r="B246" s="175" t="s">
        <v>880</v>
      </c>
      <c r="C246" s="176" t="s">
        <v>19</v>
      </c>
      <c r="D246" s="176" t="s">
        <v>881</v>
      </c>
      <c r="E246" s="331" t="s">
        <v>839</v>
      </c>
      <c r="F246" s="331"/>
      <c r="G246" s="177" t="s">
        <v>121</v>
      </c>
      <c r="H246" s="178">
        <v>1.4605999999999999</v>
      </c>
      <c r="I246" s="179">
        <v>10.45</v>
      </c>
      <c r="J246" s="180">
        <v>15.26</v>
      </c>
    </row>
    <row r="247" spans="1:10" ht="25.5" customHeight="1" x14ac:dyDescent="0.2">
      <c r="A247" s="174" t="s">
        <v>625</v>
      </c>
      <c r="B247" s="175" t="s">
        <v>882</v>
      </c>
      <c r="C247" s="176" t="s">
        <v>19</v>
      </c>
      <c r="D247" s="176" t="s">
        <v>883</v>
      </c>
      <c r="E247" s="331" t="s">
        <v>842</v>
      </c>
      <c r="F247" s="331"/>
      <c r="G247" s="177" t="s">
        <v>121</v>
      </c>
      <c r="H247" s="178">
        <v>6.7664999999999997</v>
      </c>
      <c r="I247" s="179">
        <v>11.39</v>
      </c>
      <c r="J247" s="180">
        <v>77.069999999999993</v>
      </c>
    </row>
    <row r="248" spans="1:10" ht="38.25" x14ac:dyDescent="0.2">
      <c r="A248" s="174" t="s">
        <v>625</v>
      </c>
      <c r="B248" s="175" t="s">
        <v>884</v>
      </c>
      <c r="C248" s="176" t="s">
        <v>19</v>
      </c>
      <c r="D248" s="176" t="s">
        <v>885</v>
      </c>
      <c r="E248" s="331" t="s">
        <v>842</v>
      </c>
      <c r="F248" s="331"/>
      <c r="G248" s="177" t="s">
        <v>121</v>
      </c>
      <c r="H248" s="178">
        <v>2.6901999999999999</v>
      </c>
      <c r="I248" s="179">
        <v>12.89</v>
      </c>
      <c r="J248" s="180">
        <v>34.67</v>
      </c>
    </row>
    <row r="249" spans="1:10" ht="38.25" x14ac:dyDescent="0.2">
      <c r="A249" s="174" t="s">
        <v>625</v>
      </c>
      <c r="B249" s="175" t="s">
        <v>124</v>
      </c>
      <c r="C249" s="176" t="s">
        <v>19</v>
      </c>
      <c r="D249" s="176" t="s">
        <v>125</v>
      </c>
      <c r="E249" s="331" t="s">
        <v>842</v>
      </c>
      <c r="F249" s="331"/>
      <c r="G249" s="177" t="s">
        <v>121</v>
      </c>
      <c r="H249" s="178">
        <v>2.7682000000000002</v>
      </c>
      <c r="I249" s="179">
        <v>13.92</v>
      </c>
      <c r="J249" s="180">
        <v>38.53</v>
      </c>
    </row>
    <row r="250" spans="1:10" ht="38.25" x14ac:dyDescent="0.2">
      <c r="A250" s="174" t="s">
        <v>625</v>
      </c>
      <c r="B250" s="175" t="s">
        <v>886</v>
      </c>
      <c r="C250" s="176" t="s">
        <v>19</v>
      </c>
      <c r="D250" s="176" t="s">
        <v>887</v>
      </c>
      <c r="E250" s="331" t="s">
        <v>840</v>
      </c>
      <c r="F250" s="331"/>
      <c r="G250" s="177" t="s">
        <v>21</v>
      </c>
      <c r="H250" s="178">
        <v>0.77429999999999999</v>
      </c>
      <c r="I250" s="179">
        <v>149.79</v>
      </c>
      <c r="J250" s="180">
        <v>115.98</v>
      </c>
    </row>
    <row r="251" spans="1:10" ht="25.5" customHeight="1" x14ac:dyDescent="0.2">
      <c r="A251" s="174" t="s">
        <v>625</v>
      </c>
      <c r="B251" s="175" t="s">
        <v>562</v>
      </c>
      <c r="C251" s="176" t="s">
        <v>19</v>
      </c>
      <c r="D251" s="176" t="s">
        <v>563</v>
      </c>
      <c r="E251" s="331" t="s">
        <v>839</v>
      </c>
      <c r="F251" s="331"/>
      <c r="G251" s="177" t="s">
        <v>121</v>
      </c>
      <c r="H251" s="178">
        <v>0.17530000000000001</v>
      </c>
      <c r="I251" s="179">
        <v>15.9</v>
      </c>
      <c r="J251" s="180">
        <v>2.78</v>
      </c>
    </row>
    <row r="252" spans="1:10" ht="38.25" x14ac:dyDescent="0.2">
      <c r="A252" s="174" t="s">
        <v>625</v>
      </c>
      <c r="B252" s="175" t="s">
        <v>888</v>
      </c>
      <c r="C252" s="176" t="s">
        <v>19</v>
      </c>
      <c r="D252" s="176" t="s">
        <v>889</v>
      </c>
      <c r="E252" s="331" t="s">
        <v>842</v>
      </c>
      <c r="F252" s="331"/>
      <c r="G252" s="177" t="s">
        <v>121</v>
      </c>
      <c r="H252" s="178">
        <v>0.97760000000000002</v>
      </c>
      <c r="I252" s="179">
        <v>11.93</v>
      </c>
      <c r="J252" s="180">
        <v>11.66</v>
      </c>
    </row>
    <row r="253" spans="1:10" ht="25.5" customHeight="1" x14ac:dyDescent="0.2">
      <c r="A253" s="174" t="s">
        <v>625</v>
      </c>
      <c r="B253" s="175" t="s">
        <v>890</v>
      </c>
      <c r="C253" s="176" t="s">
        <v>19</v>
      </c>
      <c r="D253" s="176" t="s">
        <v>891</v>
      </c>
      <c r="E253" s="331" t="s">
        <v>839</v>
      </c>
      <c r="F253" s="331"/>
      <c r="G253" s="177" t="s">
        <v>121</v>
      </c>
      <c r="H253" s="178">
        <v>0.19270000000000001</v>
      </c>
      <c r="I253" s="179">
        <v>20.22</v>
      </c>
      <c r="J253" s="180">
        <v>3.89</v>
      </c>
    </row>
    <row r="254" spans="1:10" ht="25.5" customHeight="1" x14ac:dyDescent="0.2">
      <c r="A254" s="174" t="s">
        <v>625</v>
      </c>
      <c r="B254" s="175" t="s">
        <v>892</v>
      </c>
      <c r="C254" s="176" t="s">
        <v>19</v>
      </c>
      <c r="D254" s="176" t="s">
        <v>893</v>
      </c>
      <c r="E254" s="331" t="s">
        <v>842</v>
      </c>
      <c r="F254" s="331"/>
      <c r="G254" s="177" t="s">
        <v>121</v>
      </c>
      <c r="H254" s="178">
        <v>13.316700000000001</v>
      </c>
      <c r="I254" s="179">
        <v>12.31</v>
      </c>
      <c r="J254" s="180">
        <v>163.92</v>
      </c>
    </row>
    <row r="255" spans="1:10" ht="38.25" x14ac:dyDescent="0.2">
      <c r="A255" s="174" t="s">
        <v>625</v>
      </c>
      <c r="B255" s="175" t="s">
        <v>894</v>
      </c>
      <c r="C255" s="176" t="s">
        <v>19</v>
      </c>
      <c r="D255" s="176" t="s">
        <v>895</v>
      </c>
      <c r="E255" s="331" t="s">
        <v>840</v>
      </c>
      <c r="F255" s="331"/>
      <c r="G255" s="177" t="s">
        <v>21</v>
      </c>
      <c r="H255" s="178">
        <v>4.6375000000000002</v>
      </c>
      <c r="I255" s="179">
        <v>64.22</v>
      </c>
      <c r="J255" s="180">
        <v>297.82</v>
      </c>
    </row>
    <row r="256" spans="1:10" ht="25.5" customHeight="1" x14ac:dyDescent="0.2">
      <c r="A256" s="174" t="s">
        <v>625</v>
      </c>
      <c r="B256" s="175" t="s">
        <v>896</v>
      </c>
      <c r="C256" s="176" t="s">
        <v>19</v>
      </c>
      <c r="D256" s="176" t="s">
        <v>897</v>
      </c>
      <c r="E256" s="331" t="s">
        <v>839</v>
      </c>
      <c r="F256" s="331"/>
      <c r="G256" s="177" t="s">
        <v>121</v>
      </c>
      <c r="H256" s="178">
        <v>0.33239999999999997</v>
      </c>
      <c r="I256" s="179">
        <v>17.899999999999999</v>
      </c>
      <c r="J256" s="180">
        <v>5.94</v>
      </c>
    </row>
    <row r="257" spans="1:10" ht="38.25" x14ac:dyDescent="0.2">
      <c r="A257" s="174" t="s">
        <v>625</v>
      </c>
      <c r="B257" s="175" t="s">
        <v>898</v>
      </c>
      <c r="C257" s="176" t="s">
        <v>19</v>
      </c>
      <c r="D257" s="176" t="s">
        <v>899</v>
      </c>
      <c r="E257" s="331" t="s">
        <v>840</v>
      </c>
      <c r="F257" s="331"/>
      <c r="G257" s="177" t="s">
        <v>21</v>
      </c>
      <c r="H257" s="178">
        <v>2.5817999999999999</v>
      </c>
      <c r="I257" s="179">
        <v>205.04</v>
      </c>
      <c r="J257" s="180">
        <v>529.37</v>
      </c>
    </row>
    <row r="258" spans="1:10" ht="38.25" x14ac:dyDescent="0.2">
      <c r="A258" s="174" t="s">
        <v>625</v>
      </c>
      <c r="B258" s="175" t="s">
        <v>900</v>
      </c>
      <c r="C258" s="176" t="s">
        <v>19</v>
      </c>
      <c r="D258" s="176" t="s">
        <v>901</v>
      </c>
      <c r="E258" s="331" t="s">
        <v>842</v>
      </c>
      <c r="F258" s="331"/>
      <c r="G258" s="177" t="s">
        <v>121</v>
      </c>
      <c r="H258" s="178">
        <v>2.4283000000000001</v>
      </c>
      <c r="I258" s="179">
        <v>8.4700000000000006</v>
      </c>
      <c r="J258" s="180">
        <v>20.56</v>
      </c>
    </row>
    <row r="259" spans="1:10" ht="25.5" customHeight="1" x14ac:dyDescent="0.2">
      <c r="A259" s="174" t="s">
        <v>625</v>
      </c>
      <c r="B259" s="175" t="s">
        <v>902</v>
      </c>
      <c r="C259" s="176" t="s">
        <v>19</v>
      </c>
      <c r="D259" s="176" t="s">
        <v>903</v>
      </c>
      <c r="E259" s="331" t="s">
        <v>699</v>
      </c>
      <c r="F259" s="331"/>
      <c r="G259" s="177" t="s">
        <v>106</v>
      </c>
      <c r="H259" s="178">
        <v>0.1235</v>
      </c>
      <c r="I259" s="179">
        <v>723.05</v>
      </c>
      <c r="J259" s="180">
        <v>89.29</v>
      </c>
    </row>
    <row r="260" spans="1:10" ht="38.25" x14ac:dyDescent="0.2">
      <c r="A260" s="174" t="s">
        <v>625</v>
      </c>
      <c r="B260" s="175" t="s">
        <v>128</v>
      </c>
      <c r="C260" s="176" t="s">
        <v>19</v>
      </c>
      <c r="D260" s="176" t="s">
        <v>129</v>
      </c>
      <c r="E260" s="331" t="s">
        <v>842</v>
      </c>
      <c r="F260" s="331"/>
      <c r="G260" s="177" t="s">
        <v>121</v>
      </c>
      <c r="H260" s="178">
        <v>7.9741999999999997</v>
      </c>
      <c r="I260" s="179">
        <v>8.81</v>
      </c>
      <c r="J260" s="180">
        <v>70.25</v>
      </c>
    </row>
    <row r="261" spans="1:10" ht="38.25" x14ac:dyDescent="0.2">
      <c r="A261" s="174" t="s">
        <v>625</v>
      </c>
      <c r="B261" s="175" t="s">
        <v>904</v>
      </c>
      <c r="C261" s="176" t="s">
        <v>19</v>
      </c>
      <c r="D261" s="176" t="s">
        <v>905</v>
      </c>
      <c r="E261" s="331" t="s">
        <v>699</v>
      </c>
      <c r="F261" s="331"/>
      <c r="G261" s="177" t="s">
        <v>106</v>
      </c>
      <c r="H261" s="178">
        <v>0.83630000000000004</v>
      </c>
      <c r="I261" s="179">
        <v>723.46</v>
      </c>
      <c r="J261" s="180">
        <v>605.02</v>
      </c>
    </row>
    <row r="262" spans="1:10" ht="38.25" x14ac:dyDescent="0.2">
      <c r="A262" s="174" t="s">
        <v>625</v>
      </c>
      <c r="B262" s="175" t="s">
        <v>906</v>
      </c>
      <c r="C262" s="176" t="s">
        <v>19</v>
      </c>
      <c r="D262" s="176" t="s">
        <v>907</v>
      </c>
      <c r="E262" s="331" t="s">
        <v>839</v>
      </c>
      <c r="F262" s="331"/>
      <c r="G262" s="177" t="s">
        <v>106</v>
      </c>
      <c r="H262" s="178">
        <v>4.02E-2</v>
      </c>
      <c r="I262" s="179">
        <v>800.44</v>
      </c>
      <c r="J262" s="180">
        <v>32.17</v>
      </c>
    </row>
    <row r="263" spans="1:10" x14ac:dyDescent="0.2">
      <c r="A263" s="181"/>
      <c r="B263" s="182"/>
      <c r="C263" s="182"/>
      <c r="D263" s="182"/>
      <c r="E263" s="182" t="s">
        <v>635</v>
      </c>
      <c r="F263" s="183">
        <v>477.86</v>
      </c>
      <c r="G263" s="182" t="s">
        <v>636</v>
      </c>
      <c r="H263" s="183">
        <v>0</v>
      </c>
      <c r="I263" s="182" t="s">
        <v>637</v>
      </c>
      <c r="J263" s="184">
        <v>477.86</v>
      </c>
    </row>
    <row r="264" spans="1:10" ht="14.25" customHeight="1" x14ac:dyDescent="0.2">
      <c r="A264" s="185"/>
      <c r="B264" s="186"/>
      <c r="C264" s="186"/>
      <c r="D264" s="186"/>
      <c r="E264" s="186" t="s">
        <v>638</v>
      </c>
      <c r="F264" s="187">
        <v>517.21</v>
      </c>
      <c r="G264" s="186"/>
      <c r="H264" s="332" t="s">
        <v>639</v>
      </c>
      <c r="I264" s="332"/>
      <c r="J264" s="188">
        <v>3091.71</v>
      </c>
    </row>
    <row r="265" spans="1:10" x14ac:dyDescent="0.2">
      <c r="A265" s="333"/>
      <c r="B265" s="334"/>
      <c r="C265" s="334"/>
      <c r="D265" s="334"/>
      <c r="E265" s="334"/>
      <c r="F265" s="334"/>
      <c r="G265" s="334"/>
      <c r="H265" s="334"/>
      <c r="I265" s="334"/>
      <c r="J265" s="335"/>
    </row>
    <row r="266" spans="1:10" ht="15" x14ac:dyDescent="0.2">
      <c r="A266" s="164" t="s">
        <v>916</v>
      </c>
      <c r="B266" s="165" t="s">
        <v>4</v>
      </c>
      <c r="C266" s="163" t="s">
        <v>5</v>
      </c>
      <c r="D266" s="163" t="s">
        <v>6</v>
      </c>
      <c r="E266" s="326" t="s">
        <v>622</v>
      </c>
      <c r="F266" s="326"/>
      <c r="G266" s="152" t="s">
        <v>7</v>
      </c>
      <c r="H266" s="165" t="s">
        <v>8</v>
      </c>
      <c r="I266" s="165" t="s">
        <v>9</v>
      </c>
      <c r="J266" s="166" t="s">
        <v>11</v>
      </c>
    </row>
    <row r="267" spans="1:10" ht="51" x14ac:dyDescent="0.2">
      <c r="A267" s="167" t="s">
        <v>623</v>
      </c>
      <c r="B267" s="168" t="s">
        <v>917</v>
      </c>
      <c r="C267" s="169" t="s">
        <v>659</v>
      </c>
      <c r="D267" s="169" t="s">
        <v>292</v>
      </c>
      <c r="E267" s="330" t="s">
        <v>918</v>
      </c>
      <c r="F267" s="330"/>
      <c r="G267" s="170" t="s">
        <v>29</v>
      </c>
      <c r="H267" s="171">
        <v>1</v>
      </c>
      <c r="I267" s="172">
        <v>728.51</v>
      </c>
      <c r="J267" s="173">
        <v>728.51</v>
      </c>
    </row>
    <row r="268" spans="1:10" ht="25.5" customHeight="1" x14ac:dyDescent="0.2">
      <c r="A268" s="174" t="s">
        <v>625</v>
      </c>
      <c r="B268" s="175" t="s">
        <v>650</v>
      </c>
      <c r="C268" s="176" t="s">
        <v>19</v>
      </c>
      <c r="D268" s="176" t="s">
        <v>651</v>
      </c>
      <c r="E268" s="331" t="s">
        <v>643</v>
      </c>
      <c r="F268" s="331"/>
      <c r="G268" s="177" t="s">
        <v>647</v>
      </c>
      <c r="H268" s="178">
        <v>7.6799999999999993E-2</v>
      </c>
      <c r="I268" s="179">
        <v>23.73</v>
      </c>
      <c r="J268" s="180">
        <v>1.82</v>
      </c>
    </row>
    <row r="269" spans="1:10" ht="25.5" customHeight="1" x14ac:dyDescent="0.2">
      <c r="A269" s="174" t="s">
        <v>625</v>
      </c>
      <c r="B269" s="175" t="s">
        <v>626</v>
      </c>
      <c r="C269" s="176" t="s">
        <v>19</v>
      </c>
      <c r="D269" s="176" t="s">
        <v>627</v>
      </c>
      <c r="E269" s="331" t="s">
        <v>628</v>
      </c>
      <c r="F269" s="331"/>
      <c r="G269" s="177" t="s">
        <v>629</v>
      </c>
      <c r="H269" s="178">
        <v>1.2307999999999999</v>
      </c>
      <c r="I269" s="179">
        <v>24.25</v>
      </c>
      <c r="J269" s="180">
        <v>29.84</v>
      </c>
    </row>
    <row r="270" spans="1:10" ht="38.25" x14ac:dyDescent="0.2">
      <c r="A270" s="174" t="s">
        <v>625</v>
      </c>
      <c r="B270" s="175" t="s">
        <v>919</v>
      </c>
      <c r="C270" s="176" t="s">
        <v>19</v>
      </c>
      <c r="D270" s="176" t="s">
        <v>920</v>
      </c>
      <c r="E270" s="331" t="s">
        <v>694</v>
      </c>
      <c r="F270" s="331"/>
      <c r="G270" s="177" t="s">
        <v>106</v>
      </c>
      <c r="H270" s="178">
        <v>2.2200000000000001E-2</v>
      </c>
      <c r="I270" s="179">
        <v>729.22</v>
      </c>
      <c r="J270" s="180">
        <v>16.18</v>
      </c>
    </row>
    <row r="271" spans="1:10" ht="25.5" customHeight="1" x14ac:dyDescent="0.2">
      <c r="A271" s="174" t="s">
        <v>625</v>
      </c>
      <c r="B271" s="175" t="s">
        <v>654</v>
      </c>
      <c r="C271" s="176" t="s">
        <v>19</v>
      </c>
      <c r="D271" s="176" t="s">
        <v>655</v>
      </c>
      <c r="E271" s="331" t="s">
        <v>643</v>
      </c>
      <c r="F271" s="331"/>
      <c r="G271" s="177" t="s">
        <v>644</v>
      </c>
      <c r="H271" s="178">
        <v>0.25850000000000001</v>
      </c>
      <c r="I271" s="179">
        <v>23.24</v>
      </c>
      <c r="J271" s="180">
        <v>6</v>
      </c>
    </row>
    <row r="272" spans="1:10" ht="38.25" x14ac:dyDescent="0.2">
      <c r="A272" s="174" t="s">
        <v>625</v>
      </c>
      <c r="B272" s="175" t="s">
        <v>912</v>
      </c>
      <c r="C272" s="176" t="s">
        <v>19</v>
      </c>
      <c r="D272" s="176" t="s">
        <v>913</v>
      </c>
      <c r="E272" s="331" t="s">
        <v>732</v>
      </c>
      <c r="F272" s="331"/>
      <c r="G272" s="177" t="s">
        <v>106</v>
      </c>
      <c r="H272" s="178">
        <v>1.6000000000000001E-3</v>
      </c>
      <c r="I272" s="179">
        <v>786.64</v>
      </c>
      <c r="J272" s="180">
        <v>1.25</v>
      </c>
    </row>
    <row r="273" spans="1:10" ht="25.5" customHeight="1" x14ac:dyDescent="0.2">
      <c r="A273" s="174" t="s">
        <v>625</v>
      </c>
      <c r="B273" s="175" t="s">
        <v>652</v>
      </c>
      <c r="C273" s="176" t="s">
        <v>19</v>
      </c>
      <c r="D273" s="176" t="s">
        <v>653</v>
      </c>
      <c r="E273" s="331" t="s">
        <v>628</v>
      </c>
      <c r="F273" s="331"/>
      <c r="G273" s="177" t="s">
        <v>629</v>
      </c>
      <c r="H273" s="178">
        <v>1.8461000000000001</v>
      </c>
      <c r="I273" s="179">
        <v>29.98</v>
      </c>
      <c r="J273" s="180">
        <v>55.34</v>
      </c>
    </row>
    <row r="274" spans="1:10" ht="25.5" x14ac:dyDescent="0.2">
      <c r="A274" s="189" t="s">
        <v>633</v>
      </c>
      <c r="B274" s="190" t="s">
        <v>797</v>
      </c>
      <c r="C274" s="191" t="s">
        <v>19</v>
      </c>
      <c r="D274" s="191" t="s">
        <v>798</v>
      </c>
      <c r="E274" s="336" t="s">
        <v>634</v>
      </c>
      <c r="F274" s="336"/>
      <c r="G274" s="192" t="s">
        <v>106</v>
      </c>
      <c r="H274" s="193">
        <v>1.1999999999999999E-3</v>
      </c>
      <c r="I274" s="194">
        <v>108.35</v>
      </c>
      <c r="J274" s="195">
        <v>0.13</v>
      </c>
    </row>
    <row r="275" spans="1:10" ht="51" x14ac:dyDescent="0.2">
      <c r="A275" s="189" t="s">
        <v>633</v>
      </c>
      <c r="B275" s="190" t="s">
        <v>921</v>
      </c>
      <c r="C275" s="191" t="s">
        <v>19</v>
      </c>
      <c r="D275" s="191" t="s">
        <v>922</v>
      </c>
      <c r="E275" s="336" t="s">
        <v>634</v>
      </c>
      <c r="F275" s="336"/>
      <c r="G275" s="192" t="s">
        <v>29</v>
      </c>
      <c r="H275" s="193">
        <v>0.5</v>
      </c>
      <c r="I275" s="194">
        <v>1235.9100000000001</v>
      </c>
      <c r="J275" s="195">
        <v>617.95000000000005</v>
      </c>
    </row>
    <row r="276" spans="1:10" x14ac:dyDescent="0.2">
      <c r="A276" s="181"/>
      <c r="B276" s="182"/>
      <c r="C276" s="182"/>
      <c r="D276" s="182"/>
      <c r="E276" s="182" t="s">
        <v>635</v>
      </c>
      <c r="F276" s="183">
        <v>71.91</v>
      </c>
      <c r="G276" s="182" t="s">
        <v>636</v>
      </c>
      <c r="H276" s="183">
        <v>0</v>
      </c>
      <c r="I276" s="182" t="s">
        <v>637</v>
      </c>
      <c r="J276" s="184">
        <v>71.91</v>
      </c>
    </row>
    <row r="277" spans="1:10" ht="14.25" customHeight="1" x14ac:dyDescent="0.2">
      <c r="A277" s="185"/>
      <c r="B277" s="186"/>
      <c r="C277" s="186"/>
      <c r="D277" s="186"/>
      <c r="E277" s="186" t="s">
        <v>638</v>
      </c>
      <c r="F277" s="187">
        <v>146.35</v>
      </c>
      <c r="G277" s="186"/>
      <c r="H277" s="332" t="s">
        <v>639</v>
      </c>
      <c r="I277" s="332"/>
      <c r="J277" s="188">
        <v>874.86</v>
      </c>
    </row>
    <row r="278" spans="1:10" x14ac:dyDescent="0.2">
      <c r="A278" s="333"/>
      <c r="B278" s="334"/>
      <c r="C278" s="334"/>
      <c r="D278" s="334"/>
      <c r="E278" s="334"/>
      <c r="F278" s="334"/>
      <c r="G278" s="334"/>
      <c r="H278" s="334"/>
      <c r="I278" s="334"/>
      <c r="J278" s="335"/>
    </row>
    <row r="279" spans="1:10" ht="15" x14ac:dyDescent="0.2">
      <c r="A279" s="164" t="s">
        <v>923</v>
      </c>
      <c r="B279" s="165" t="s">
        <v>4</v>
      </c>
      <c r="C279" s="163" t="s">
        <v>5</v>
      </c>
      <c r="D279" s="163" t="s">
        <v>6</v>
      </c>
      <c r="E279" s="326" t="s">
        <v>622</v>
      </c>
      <c r="F279" s="326"/>
      <c r="G279" s="152" t="s">
        <v>7</v>
      </c>
      <c r="H279" s="165" t="s">
        <v>8</v>
      </c>
      <c r="I279" s="165" t="s">
        <v>9</v>
      </c>
      <c r="J279" s="166" t="s">
        <v>11</v>
      </c>
    </row>
    <row r="280" spans="1:10" ht="14.25" customHeight="1" x14ac:dyDescent="0.2">
      <c r="A280" s="167" t="s">
        <v>623</v>
      </c>
      <c r="B280" s="168" t="s">
        <v>924</v>
      </c>
      <c r="C280" s="169" t="s">
        <v>659</v>
      </c>
      <c r="D280" s="169" t="s">
        <v>143</v>
      </c>
      <c r="E280" s="330" t="s">
        <v>925</v>
      </c>
      <c r="F280" s="330"/>
      <c r="G280" s="170" t="s">
        <v>29</v>
      </c>
      <c r="H280" s="171">
        <v>1</v>
      </c>
      <c r="I280" s="172">
        <v>46299.199999999997</v>
      </c>
      <c r="J280" s="173">
        <v>46299.199999999997</v>
      </c>
    </row>
    <row r="281" spans="1:10" ht="25.5" customHeight="1" x14ac:dyDescent="0.2">
      <c r="A281" s="174" t="s">
        <v>625</v>
      </c>
      <c r="B281" s="175" t="s">
        <v>926</v>
      </c>
      <c r="C281" s="176" t="s">
        <v>19</v>
      </c>
      <c r="D281" s="176" t="s">
        <v>927</v>
      </c>
      <c r="E281" s="331" t="s">
        <v>628</v>
      </c>
      <c r="F281" s="331"/>
      <c r="G281" s="177" t="s">
        <v>629</v>
      </c>
      <c r="H281" s="178">
        <v>800</v>
      </c>
      <c r="I281" s="179">
        <v>43.7</v>
      </c>
      <c r="J281" s="180">
        <v>34960</v>
      </c>
    </row>
    <row r="282" spans="1:10" ht="25.5" customHeight="1" x14ac:dyDescent="0.2">
      <c r="A282" s="174" t="s">
        <v>625</v>
      </c>
      <c r="B282" s="175" t="s">
        <v>928</v>
      </c>
      <c r="C282" s="176" t="s">
        <v>19</v>
      </c>
      <c r="D282" s="176" t="s">
        <v>929</v>
      </c>
      <c r="E282" s="331" t="s">
        <v>628</v>
      </c>
      <c r="F282" s="331"/>
      <c r="G282" s="177" t="s">
        <v>629</v>
      </c>
      <c r="H282" s="178">
        <v>80</v>
      </c>
      <c r="I282" s="179">
        <v>141.74</v>
      </c>
      <c r="J282" s="180">
        <v>11339.2</v>
      </c>
    </row>
    <row r="283" spans="1:10" x14ac:dyDescent="0.2">
      <c r="A283" s="181"/>
      <c r="B283" s="182"/>
      <c r="C283" s="182"/>
      <c r="D283" s="182"/>
      <c r="E283" s="182" t="s">
        <v>635</v>
      </c>
      <c r="F283" s="183">
        <v>40848</v>
      </c>
      <c r="G283" s="182" t="s">
        <v>636</v>
      </c>
      <c r="H283" s="183">
        <v>0</v>
      </c>
      <c r="I283" s="182" t="s">
        <v>637</v>
      </c>
      <c r="J283" s="184">
        <v>40848</v>
      </c>
    </row>
    <row r="284" spans="1:10" ht="14.25" customHeight="1" x14ac:dyDescent="0.2">
      <c r="A284" s="185"/>
      <c r="B284" s="186"/>
      <c r="C284" s="186"/>
      <c r="D284" s="186"/>
      <c r="E284" s="186" t="s">
        <v>638</v>
      </c>
      <c r="F284" s="187">
        <v>9301.5</v>
      </c>
      <c r="G284" s="186"/>
      <c r="H284" s="332" t="s">
        <v>639</v>
      </c>
      <c r="I284" s="332"/>
      <c r="J284" s="188">
        <v>55600.7</v>
      </c>
    </row>
    <row r="285" spans="1:10" x14ac:dyDescent="0.2">
      <c r="A285" s="333"/>
      <c r="B285" s="334"/>
      <c r="C285" s="334"/>
      <c r="D285" s="334"/>
      <c r="E285" s="334"/>
      <c r="F285" s="334"/>
      <c r="G285" s="334"/>
      <c r="H285" s="334"/>
      <c r="I285" s="334"/>
      <c r="J285" s="335"/>
    </row>
    <row r="286" spans="1:10" ht="15" x14ac:dyDescent="0.2">
      <c r="A286" s="164" t="s">
        <v>930</v>
      </c>
      <c r="B286" s="165" t="s">
        <v>4</v>
      </c>
      <c r="C286" s="163" t="s">
        <v>5</v>
      </c>
      <c r="D286" s="163" t="s">
        <v>6</v>
      </c>
      <c r="E286" s="326" t="s">
        <v>622</v>
      </c>
      <c r="F286" s="326"/>
      <c r="G286" s="152" t="s">
        <v>7</v>
      </c>
      <c r="H286" s="165" t="s">
        <v>8</v>
      </c>
      <c r="I286" s="165" t="s">
        <v>9</v>
      </c>
      <c r="J286" s="166" t="s">
        <v>11</v>
      </c>
    </row>
    <row r="287" spans="1:10" x14ac:dyDescent="0.2">
      <c r="A287" s="167" t="s">
        <v>623</v>
      </c>
      <c r="B287" s="168" t="s">
        <v>931</v>
      </c>
      <c r="C287" s="169" t="s">
        <v>659</v>
      </c>
      <c r="D287" s="169" t="s">
        <v>378</v>
      </c>
      <c r="E287" s="330">
        <v>331</v>
      </c>
      <c r="F287" s="330"/>
      <c r="G287" s="170" t="s">
        <v>21</v>
      </c>
      <c r="H287" s="171">
        <v>1</v>
      </c>
      <c r="I287" s="172">
        <v>0.79</v>
      </c>
      <c r="J287" s="173">
        <v>0.79</v>
      </c>
    </row>
    <row r="288" spans="1:10" ht="25.5" customHeight="1" x14ac:dyDescent="0.2">
      <c r="A288" s="174" t="s">
        <v>625</v>
      </c>
      <c r="B288" s="175" t="s">
        <v>932</v>
      </c>
      <c r="C288" s="176" t="s">
        <v>19</v>
      </c>
      <c r="D288" s="176" t="s">
        <v>933</v>
      </c>
      <c r="E288" s="331" t="s">
        <v>648</v>
      </c>
      <c r="F288" s="331"/>
      <c r="G288" s="177" t="s">
        <v>32</v>
      </c>
      <c r="H288" s="178">
        <v>6.2600000000000003E-2</v>
      </c>
      <c r="I288" s="179">
        <v>1.97</v>
      </c>
      <c r="J288" s="180">
        <v>0.12</v>
      </c>
    </row>
    <row r="289" spans="1:10" ht="25.5" customHeight="1" x14ac:dyDescent="0.2">
      <c r="A289" s="174" t="s">
        <v>625</v>
      </c>
      <c r="B289" s="175" t="s">
        <v>626</v>
      </c>
      <c r="C289" s="176" t="s">
        <v>19</v>
      </c>
      <c r="D289" s="176" t="s">
        <v>627</v>
      </c>
      <c r="E289" s="331" t="s">
        <v>628</v>
      </c>
      <c r="F289" s="331"/>
      <c r="G289" s="177" t="s">
        <v>629</v>
      </c>
      <c r="H289" s="178">
        <v>2.7799999999999998E-2</v>
      </c>
      <c r="I289" s="179">
        <v>24.25</v>
      </c>
      <c r="J289" s="180">
        <v>0.67</v>
      </c>
    </row>
    <row r="290" spans="1:10" x14ac:dyDescent="0.2">
      <c r="A290" s="181"/>
      <c r="B290" s="182"/>
      <c r="C290" s="182"/>
      <c r="D290" s="182"/>
      <c r="E290" s="182" t="s">
        <v>635</v>
      </c>
      <c r="F290" s="183">
        <v>0.49</v>
      </c>
      <c r="G290" s="182" t="s">
        <v>636</v>
      </c>
      <c r="H290" s="183">
        <v>0</v>
      </c>
      <c r="I290" s="182" t="s">
        <v>637</v>
      </c>
      <c r="J290" s="184">
        <v>0.49</v>
      </c>
    </row>
    <row r="291" spans="1:10" ht="14.25" customHeight="1" x14ac:dyDescent="0.2">
      <c r="A291" s="185"/>
      <c r="B291" s="186"/>
      <c r="C291" s="186"/>
      <c r="D291" s="186"/>
      <c r="E291" s="186" t="s">
        <v>638</v>
      </c>
      <c r="F291" s="187">
        <v>0.15</v>
      </c>
      <c r="G291" s="186"/>
      <c r="H291" s="332" t="s">
        <v>639</v>
      </c>
      <c r="I291" s="332"/>
      <c r="J291" s="188">
        <v>0.94</v>
      </c>
    </row>
    <row r="292" spans="1:10" x14ac:dyDescent="0.2">
      <c r="A292" s="333"/>
      <c r="B292" s="334"/>
      <c r="C292" s="334"/>
      <c r="D292" s="334"/>
      <c r="E292" s="334"/>
      <c r="F292" s="334"/>
      <c r="G292" s="334"/>
      <c r="H292" s="334"/>
      <c r="I292" s="334"/>
      <c r="J292" s="335"/>
    </row>
    <row r="293" spans="1:10" ht="24.75" customHeight="1" x14ac:dyDescent="0.2">
      <c r="A293" s="341" t="s">
        <v>1104</v>
      </c>
      <c r="B293" s="342"/>
      <c r="C293" s="342"/>
      <c r="D293" s="342"/>
      <c r="E293" s="342"/>
      <c r="F293" s="342"/>
      <c r="G293" s="342"/>
      <c r="H293" s="342"/>
      <c r="I293" s="342"/>
      <c r="J293" s="343"/>
    </row>
    <row r="294" spans="1:10" ht="15" x14ac:dyDescent="0.2">
      <c r="A294" s="164"/>
      <c r="B294" s="165" t="s">
        <v>4</v>
      </c>
      <c r="C294" s="163" t="s">
        <v>5</v>
      </c>
      <c r="D294" s="163" t="s">
        <v>6</v>
      </c>
      <c r="E294" s="326" t="s">
        <v>622</v>
      </c>
      <c r="F294" s="326"/>
      <c r="G294" s="152" t="s">
        <v>7</v>
      </c>
      <c r="H294" s="165" t="s">
        <v>8</v>
      </c>
      <c r="I294" s="165" t="s">
        <v>9</v>
      </c>
      <c r="J294" s="166" t="s">
        <v>11</v>
      </c>
    </row>
    <row r="295" spans="1:10" ht="25.5" x14ac:dyDescent="0.2">
      <c r="A295" s="167" t="s">
        <v>623</v>
      </c>
      <c r="B295" s="168" t="s">
        <v>837</v>
      </c>
      <c r="C295" s="169" t="s">
        <v>659</v>
      </c>
      <c r="D295" s="169" t="s">
        <v>838</v>
      </c>
      <c r="E295" s="330">
        <v>49</v>
      </c>
      <c r="F295" s="330"/>
      <c r="G295" s="170" t="s">
        <v>106</v>
      </c>
      <c r="H295" s="171">
        <v>1</v>
      </c>
      <c r="I295" s="172">
        <v>15.58</v>
      </c>
      <c r="J295" s="173">
        <v>15.58</v>
      </c>
    </row>
    <row r="296" spans="1:10" ht="25.5" customHeight="1" x14ac:dyDescent="0.2">
      <c r="A296" s="174" t="s">
        <v>625</v>
      </c>
      <c r="B296" s="175" t="s">
        <v>626</v>
      </c>
      <c r="C296" s="176" t="s">
        <v>19</v>
      </c>
      <c r="D296" s="176" t="s">
        <v>627</v>
      </c>
      <c r="E296" s="331" t="s">
        <v>628</v>
      </c>
      <c r="F296" s="331"/>
      <c r="G296" s="177" t="s">
        <v>629</v>
      </c>
      <c r="H296" s="178">
        <v>0.5</v>
      </c>
      <c r="I296" s="179">
        <v>24.25</v>
      </c>
      <c r="J296" s="180">
        <v>12.12</v>
      </c>
    </row>
    <row r="297" spans="1:10" x14ac:dyDescent="0.2">
      <c r="A297" s="189" t="s">
        <v>633</v>
      </c>
      <c r="B297" s="190" t="s">
        <v>934</v>
      </c>
      <c r="C297" s="191" t="s">
        <v>678</v>
      </c>
      <c r="D297" s="191" t="s">
        <v>935</v>
      </c>
      <c r="E297" s="336" t="s">
        <v>841</v>
      </c>
      <c r="F297" s="336"/>
      <c r="G297" s="192" t="s">
        <v>856</v>
      </c>
      <c r="H297" s="193">
        <v>5.0000000000000001E-3</v>
      </c>
      <c r="I297" s="194">
        <v>2.82</v>
      </c>
      <c r="J297" s="195">
        <v>0.01</v>
      </c>
    </row>
    <row r="298" spans="1:10" x14ac:dyDescent="0.2">
      <c r="A298" s="189" t="s">
        <v>633</v>
      </c>
      <c r="B298" s="190" t="s">
        <v>936</v>
      </c>
      <c r="C298" s="191" t="s">
        <v>678</v>
      </c>
      <c r="D298" s="191" t="s">
        <v>937</v>
      </c>
      <c r="E298" s="336" t="s">
        <v>841</v>
      </c>
      <c r="F298" s="336"/>
      <c r="G298" s="192" t="s">
        <v>856</v>
      </c>
      <c r="H298" s="193">
        <v>0.05</v>
      </c>
      <c r="I298" s="194">
        <v>69.19</v>
      </c>
      <c r="J298" s="195">
        <v>3.45</v>
      </c>
    </row>
    <row r="299" spans="1:10" x14ac:dyDescent="0.2">
      <c r="A299" s="181"/>
      <c r="B299" s="182"/>
      <c r="C299" s="182"/>
      <c r="D299" s="182"/>
      <c r="E299" s="182" t="s">
        <v>635</v>
      </c>
      <c r="F299" s="183">
        <v>8.65</v>
      </c>
      <c r="G299" s="182" t="s">
        <v>636</v>
      </c>
      <c r="H299" s="183">
        <v>0</v>
      </c>
      <c r="I299" s="182" t="s">
        <v>637</v>
      </c>
      <c r="J299" s="184">
        <v>8.65</v>
      </c>
    </row>
    <row r="300" spans="1:10" ht="14.25" customHeight="1" x14ac:dyDescent="0.2">
      <c r="A300" s="185"/>
      <c r="B300" s="186"/>
      <c r="C300" s="186"/>
      <c r="D300" s="186"/>
      <c r="E300" s="186" t="s">
        <v>638</v>
      </c>
      <c r="F300" s="187">
        <v>3.13</v>
      </c>
      <c r="G300" s="186"/>
      <c r="H300" s="332" t="s">
        <v>639</v>
      </c>
      <c r="I300" s="332"/>
      <c r="J300" s="188">
        <v>18.71</v>
      </c>
    </row>
    <row r="301" spans="1:10" x14ac:dyDescent="0.2">
      <c r="A301" s="311"/>
      <c r="B301" s="312"/>
      <c r="C301" s="312"/>
      <c r="D301" s="312"/>
      <c r="E301" s="312"/>
      <c r="F301" s="312"/>
      <c r="G301" s="312"/>
      <c r="H301" s="312"/>
      <c r="I301" s="312"/>
      <c r="J301" s="313"/>
    </row>
    <row r="302" spans="1:10" x14ac:dyDescent="0.2">
      <c r="A302" s="314"/>
      <c r="B302" s="315"/>
      <c r="C302" s="315"/>
      <c r="D302" s="315"/>
      <c r="E302" s="316"/>
      <c r="F302" s="305" t="s">
        <v>938</v>
      </c>
      <c r="G302" s="305"/>
      <c r="H302" s="306">
        <v>654517.51</v>
      </c>
      <c r="I302" s="306"/>
      <c r="J302" s="307"/>
    </row>
    <row r="303" spans="1:10" x14ac:dyDescent="0.2">
      <c r="A303" s="314"/>
      <c r="B303" s="315"/>
      <c r="C303" s="315"/>
      <c r="D303" s="315"/>
      <c r="E303" s="316"/>
      <c r="F303" s="305" t="s">
        <v>939</v>
      </c>
      <c r="G303" s="305"/>
      <c r="H303" s="306">
        <v>130269.49</v>
      </c>
      <c r="I303" s="306"/>
      <c r="J303" s="307"/>
    </row>
    <row r="304" spans="1:10" x14ac:dyDescent="0.2">
      <c r="A304" s="317"/>
      <c r="B304" s="318"/>
      <c r="C304" s="318"/>
      <c r="D304" s="318"/>
      <c r="E304" s="319"/>
      <c r="F304" s="308" t="s">
        <v>940</v>
      </c>
      <c r="G304" s="308"/>
      <c r="H304" s="309">
        <v>784787</v>
      </c>
      <c r="I304" s="309"/>
      <c r="J304" s="310"/>
    </row>
  </sheetData>
  <mergeCells count="291">
    <mergeCell ref="A2:D3"/>
    <mergeCell ref="F302:G302"/>
    <mergeCell ref="H302:J302"/>
    <mergeCell ref="E294:F294"/>
    <mergeCell ref="E295:F295"/>
    <mergeCell ref="E296:F296"/>
    <mergeCell ref="E297:F297"/>
    <mergeCell ref="E298:F298"/>
    <mergeCell ref="H300:I300"/>
    <mergeCell ref="E281:F281"/>
    <mergeCell ref="E282:F282"/>
    <mergeCell ref="H284:I284"/>
    <mergeCell ref="E286:F286"/>
    <mergeCell ref="E287:F287"/>
    <mergeCell ref="E288:F288"/>
    <mergeCell ref="E289:F289"/>
    <mergeCell ref="H291:I291"/>
    <mergeCell ref="A293:J293"/>
    <mergeCell ref="A292:J292"/>
    <mergeCell ref="A302:E302"/>
    <mergeCell ref="E270:F270"/>
    <mergeCell ref="E271:F271"/>
    <mergeCell ref="E272:F272"/>
    <mergeCell ref="E273:F273"/>
    <mergeCell ref="E274:F274"/>
    <mergeCell ref="E275:F275"/>
    <mergeCell ref="H277:I277"/>
    <mergeCell ref="E279:F279"/>
    <mergeCell ref="E280:F280"/>
    <mergeCell ref="A278:J278"/>
    <mergeCell ref="A285:J285"/>
    <mergeCell ref="E259:F259"/>
    <mergeCell ref="E260:F260"/>
    <mergeCell ref="E261:F261"/>
    <mergeCell ref="E262:F262"/>
    <mergeCell ref="H264:I264"/>
    <mergeCell ref="E266:F266"/>
    <mergeCell ref="E267:F267"/>
    <mergeCell ref="E268:F268"/>
    <mergeCell ref="E269:F269"/>
    <mergeCell ref="A265:J265"/>
    <mergeCell ref="E250:F250"/>
    <mergeCell ref="E251:F251"/>
    <mergeCell ref="E252:F252"/>
    <mergeCell ref="E253:F253"/>
    <mergeCell ref="E254:F254"/>
    <mergeCell ref="E255:F255"/>
    <mergeCell ref="E256:F256"/>
    <mergeCell ref="E257:F257"/>
    <mergeCell ref="E258:F258"/>
    <mergeCell ref="E241:F241"/>
    <mergeCell ref="E242:F242"/>
    <mergeCell ref="E243:F243"/>
    <mergeCell ref="E244:F244"/>
    <mergeCell ref="E245:F245"/>
    <mergeCell ref="E246:F246"/>
    <mergeCell ref="E247:F247"/>
    <mergeCell ref="E248:F248"/>
    <mergeCell ref="E249:F249"/>
    <mergeCell ref="E230:F230"/>
    <mergeCell ref="E231:F231"/>
    <mergeCell ref="E232:F232"/>
    <mergeCell ref="E233:F233"/>
    <mergeCell ref="E234:F234"/>
    <mergeCell ref="E235:F235"/>
    <mergeCell ref="H237:I237"/>
    <mergeCell ref="E239:F239"/>
    <mergeCell ref="E240:F240"/>
    <mergeCell ref="A238:J238"/>
    <mergeCell ref="E219:F219"/>
    <mergeCell ref="E220:F220"/>
    <mergeCell ref="E221:F221"/>
    <mergeCell ref="E222:F222"/>
    <mergeCell ref="E223:F223"/>
    <mergeCell ref="E224:F224"/>
    <mergeCell ref="H226:I226"/>
    <mergeCell ref="E228:F228"/>
    <mergeCell ref="E229:F229"/>
    <mergeCell ref="A227:J227"/>
    <mergeCell ref="E208:F208"/>
    <mergeCell ref="E209:F209"/>
    <mergeCell ref="E210:F210"/>
    <mergeCell ref="E211:F211"/>
    <mergeCell ref="E212:F212"/>
    <mergeCell ref="E213:F213"/>
    <mergeCell ref="E214:F214"/>
    <mergeCell ref="E218:F218"/>
    <mergeCell ref="A217:J217"/>
    <mergeCell ref="H216:I216"/>
    <mergeCell ref="E195:F195"/>
    <mergeCell ref="E196:F196"/>
    <mergeCell ref="H198:I198"/>
    <mergeCell ref="E200:F200"/>
    <mergeCell ref="E201:F201"/>
    <mergeCell ref="E202:F202"/>
    <mergeCell ref="E203:F203"/>
    <mergeCell ref="H205:I205"/>
    <mergeCell ref="E207:F207"/>
    <mergeCell ref="A199:J199"/>
    <mergeCell ref="A206:J206"/>
    <mergeCell ref="E184:F184"/>
    <mergeCell ref="E185:F185"/>
    <mergeCell ref="E186:F186"/>
    <mergeCell ref="E187:F187"/>
    <mergeCell ref="E191:F191"/>
    <mergeCell ref="E192:F192"/>
    <mergeCell ref="E193:F193"/>
    <mergeCell ref="E194:F194"/>
    <mergeCell ref="A190:J190"/>
    <mergeCell ref="H189:I189"/>
    <mergeCell ref="H172:I172"/>
    <mergeCell ref="E174:F174"/>
    <mergeCell ref="E175:F175"/>
    <mergeCell ref="E176:F176"/>
    <mergeCell ref="E177:F177"/>
    <mergeCell ref="E178:F178"/>
    <mergeCell ref="H180:I180"/>
    <mergeCell ref="E182:F182"/>
    <mergeCell ref="E183:F183"/>
    <mergeCell ref="A173:J173"/>
    <mergeCell ref="A181:J181"/>
    <mergeCell ref="E162:F162"/>
    <mergeCell ref="E163:F163"/>
    <mergeCell ref="E164:F164"/>
    <mergeCell ref="E165:F165"/>
    <mergeCell ref="E166:F166"/>
    <mergeCell ref="E167:F167"/>
    <mergeCell ref="E168:F168"/>
    <mergeCell ref="E169:F169"/>
    <mergeCell ref="E170:F170"/>
    <mergeCell ref="E153:F153"/>
    <mergeCell ref="E154:F154"/>
    <mergeCell ref="E155:F155"/>
    <mergeCell ref="E156:F156"/>
    <mergeCell ref="E157:F157"/>
    <mergeCell ref="E158:F158"/>
    <mergeCell ref="E159:F159"/>
    <mergeCell ref="E160:F160"/>
    <mergeCell ref="E161:F161"/>
    <mergeCell ref="E142:F142"/>
    <mergeCell ref="H144:I144"/>
    <mergeCell ref="E146:F146"/>
    <mergeCell ref="E147:F147"/>
    <mergeCell ref="E148:F148"/>
    <mergeCell ref="E149:F149"/>
    <mergeCell ref="E150:F150"/>
    <mergeCell ref="E151:F151"/>
    <mergeCell ref="E152:F152"/>
    <mergeCell ref="A145:J145"/>
    <mergeCell ref="E133:F133"/>
    <mergeCell ref="E134:F134"/>
    <mergeCell ref="E135:F135"/>
    <mergeCell ref="E136:F136"/>
    <mergeCell ref="E137:F137"/>
    <mergeCell ref="E138:F138"/>
    <mergeCell ref="E139:F139"/>
    <mergeCell ref="E140:F140"/>
    <mergeCell ref="E141:F141"/>
    <mergeCell ref="E124:F124"/>
    <mergeCell ref="E125:F125"/>
    <mergeCell ref="E126:F126"/>
    <mergeCell ref="E127:F127"/>
    <mergeCell ref="E128:F128"/>
    <mergeCell ref="E129:F129"/>
    <mergeCell ref="E130:F130"/>
    <mergeCell ref="E131:F131"/>
    <mergeCell ref="E132:F132"/>
    <mergeCell ref="E113:F113"/>
    <mergeCell ref="E114:F114"/>
    <mergeCell ref="H116:I116"/>
    <mergeCell ref="E118:F118"/>
    <mergeCell ref="E119:F119"/>
    <mergeCell ref="E120:F120"/>
    <mergeCell ref="E121:F121"/>
    <mergeCell ref="E122:F122"/>
    <mergeCell ref="E123:F123"/>
    <mergeCell ref="A117:J117"/>
    <mergeCell ref="E104:F104"/>
    <mergeCell ref="E105:F105"/>
    <mergeCell ref="E106:F106"/>
    <mergeCell ref="E107:F107"/>
    <mergeCell ref="E108:F108"/>
    <mergeCell ref="E109:F109"/>
    <mergeCell ref="E110:F110"/>
    <mergeCell ref="E111:F111"/>
    <mergeCell ref="E112:F112"/>
    <mergeCell ref="E95:F95"/>
    <mergeCell ref="E96:F96"/>
    <mergeCell ref="E97:F97"/>
    <mergeCell ref="E98:F98"/>
    <mergeCell ref="E99:F99"/>
    <mergeCell ref="E100:F100"/>
    <mergeCell ref="E101:F101"/>
    <mergeCell ref="E102:F102"/>
    <mergeCell ref="E103:F103"/>
    <mergeCell ref="E85:F85"/>
    <mergeCell ref="E86:F86"/>
    <mergeCell ref="H88:I88"/>
    <mergeCell ref="E90:F90"/>
    <mergeCell ref="E91:F91"/>
    <mergeCell ref="E92:F92"/>
    <mergeCell ref="E93:F93"/>
    <mergeCell ref="E94:F94"/>
    <mergeCell ref="A89:J89"/>
    <mergeCell ref="E75:F75"/>
    <mergeCell ref="H77:I77"/>
    <mergeCell ref="E79:F79"/>
    <mergeCell ref="E80:F80"/>
    <mergeCell ref="E81:F81"/>
    <mergeCell ref="E82:F82"/>
    <mergeCell ref="E83:F83"/>
    <mergeCell ref="A78:J78"/>
    <mergeCell ref="E84:F84"/>
    <mergeCell ref="E65:F65"/>
    <mergeCell ref="E66:F66"/>
    <mergeCell ref="H68:I68"/>
    <mergeCell ref="E70:F70"/>
    <mergeCell ref="E71:F71"/>
    <mergeCell ref="E72:F72"/>
    <mergeCell ref="A69:J69"/>
    <mergeCell ref="E73:F73"/>
    <mergeCell ref="E74:F74"/>
    <mergeCell ref="E55:F55"/>
    <mergeCell ref="E56:F56"/>
    <mergeCell ref="H58:I58"/>
    <mergeCell ref="E60:F60"/>
    <mergeCell ref="E61:F61"/>
    <mergeCell ref="A59:J59"/>
    <mergeCell ref="E62:F62"/>
    <mergeCell ref="E63:F63"/>
    <mergeCell ref="E64:F64"/>
    <mergeCell ref="E47:F47"/>
    <mergeCell ref="E48:F48"/>
    <mergeCell ref="E49:F49"/>
    <mergeCell ref="E50:F50"/>
    <mergeCell ref="A44:J44"/>
    <mergeCell ref="E51:F51"/>
    <mergeCell ref="E52:F52"/>
    <mergeCell ref="E53:F53"/>
    <mergeCell ref="E54:F54"/>
    <mergeCell ref="E37:F37"/>
    <mergeCell ref="E38:F38"/>
    <mergeCell ref="E39:F39"/>
    <mergeCell ref="A32:J32"/>
    <mergeCell ref="E40:F40"/>
    <mergeCell ref="E41:F41"/>
    <mergeCell ref="H43:I43"/>
    <mergeCell ref="E45:F45"/>
    <mergeCell ref="E46:F46"/>
    <mergeCell ref="E28:F28"/>
    <mergeCell ref="A18:J18"/>
    <mergeCell ref="A25:J25"/>
    <mergeCell ref="E29:F29"/>
    <mergeCell ref="H31:I31"/>
    <mergeCell ref="E33:F33"/>
    <mergeCell ref="E34:F34"/>
    <mergeCell ref="E35:F35"/>
    <mergeCell ref="E36:F36"/>
    <mergeCell ref="A12:J12"/>
    <mergeCell ref="H17:I17"/>
    <mergeCell ref="E19:F19"/>
    <mergeCell ref="E20:F20"/>
    <mergeCell ref="E21:F21"/>
    <mergeCell ref="E22:F22"/>
    <mergeCell ref="H24:I24"/>
    <mergeCell ref="E26:F26"/>
    <mergeCell ref="E27:F27"/>
    <mergeCell ref="A1:J1"/>
    <mergeCell ref="F303:G303"/>
    <mergeCell ref="H303:J303"/>
    <mergeCell ref="F304:G304"/>
    <mergeCell ref="H304:J304"/>
    <mergeCell ref="A301:J301"/>
    <mergeCell ref="A303:E303"/>
    <mergeCell ref="A304:E304"/>
    <mergeCell ref="A4:J4"/>
    <mergeCell ref="A5:J5"/>
    <mergeCell ref="E2:F2"/>
    <mergeCell ref="G2:H2"/>
    <mergeCell ref="I2:J2"/>
    <mergeCell ref="E3:F3"/>
    <mergeCell ref="G3:H3"/>
    <mergeCell ref="I3:J3"/>
    <mergeCell ref="E6:F6"/>
    <mergeCell ref="E7:F7"/>
    <mergeCell ref="E8:F8"/>
    <mergeCell ref="E9:F9"/>
    <mergeCell ref="H11:I11"/>
    <mergeCell ref="E13:F13"/>
    <mergeCell ref="E14:F14"/>
    <mergeCell ref="E15:F15"/>
  </mergeCells>
  <pageMargins left="0.51181102362204722" right="0.51181102362204722" top="0.59055118110236227" bottom="0.78740157480314965" header="0.19685039370078741" footer="0.31496062992125984"/>
  <pageSetup paperSize="9" scale="49" fitToHeight="0" orientation="portrait" horizontalDpi="0" verticalDpi="0"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4D108-3256-4AC6-91C4-ADED74215FE7}">
  <sheetPr>
    <pageSetUpPr fitToPage="1"/>
  </sheetPr>
  <dimension ref="A1:H22"/>
  <sheetViews>
    <sheetView workbookViewId="0">
      <selection activeCell="P3" sqref="P3"/>
    </sheetView>
  </sheetViews>
  <sheetFormatPr defaultRowHeight="14.25" x14ac:dyDescent="0.2"/>
  <cols>
    <col min="1" max="1" width="6" style="21" customWidth="1"/>
    <col min="2" max="2" width="66.125" style="21" customWidth="1"/>
    <col min="3" max="3" width="15.25" style="22" customWidth="1"/>
    <col min="4" max="4" width="10.25" style="22" customWidth="1"/>
    <col min="5" max="5" width="11.625" style="22" customWidth="1"/>
    <col min="6" max="6" width="11.375" style="22" customWidth="1"/>
    <col min="7" max="7" width="11.25" style="22" customWidth="1"/>
    <col min="8" max="8" width="10.625" style="22" customWidth="1"/>
  </cols>
  <sheetData>
    <row r="1" spans="1:8" ht="33" customHeight="1" x14ac:dyDescent="0.2">
      <c r="A1" s="302" t="s">
        <v>147</v>
      </c>
      <c r="B1" s="344"/>
      <c r="C1" s="344"/>
      <c r="D1" s="344"/>
      <c r="E1" s="344"/>
      <c r="F1" s="344"/>
      <c r="G1" s="344"/>
      <c r="H1" s="345"/>
    </row>
    <row r="2" spans="1:8" ht="15" x14ac:dyDescent="0.2">
      <c r="A2" s="337" t="s">
        <v>621</v>
      </c>
      <c r="B2" s="338"/>
      <c r="C2" s="346" t="s">
        <v>0</v>
      </c>
      <c r="D2" s="346"/>
      <c r="E2" s="346"/>
      <c r="F2" s="346" t="s">
        <v>1</v>
      </c>
      <c r="G2" s="346"/>
      <c r="H2" s="347"/>
    </row>
    <row r="3" spans="1:8" ht="58.5" customHeight="1" x14ac:dyDescent="0.2">
      <c r="A3" s="353"/>
      <c r="B3" s="305"/>
      <c r="C3" s="305" t="s">
        <v>1441</v>
      </c>
      <c r="D3" s="305"/>
      <c r="E3" s="305"/>
      <c r="F3" s="305" t="s">
        <v>155</v>
      </c>
      <c r="G3" s="305"/>
      <c r="H3" s="348"/>
    </row>
    <row r="4" spans="1:8" ht="27.75" customHeight="1" x14ac:dyDescent="0.2">
      <c r="A4" s="246" t="s">
        <v>620</v>
      </c>
      <c r="B4" s="248"/>
      <c r="C4" s="248"/>
      <c r="D4" s="248"/>
      <c r="E4" s="248"/>
      <c r="F4" s="248"/>
      <c r="G4" s="248"/>
      <c r="H4" s="154"/>
    </row>
    <row r="5" spans="1:8" ht="27" customHeight="1" x14ac:dyDescent="0.2">
      <c r="A5" s="155" t="s">
        <v>3</v>
      </c>
      <c r="B5" s="150" t="s">
        <v>6</v>
      </c>
      <c r="C5" s="151" t="s">
        <v>610</v>
      </c>
      <c r="D5" s="151" t="s">
        <v>611</v>
      </c>
      <c r="E5" s="151" t="s">
        <v>612</v>
      </c>
      <c r="F5" s="151" t="s">
        <v>613</v>
      </c>
      <c r="G5" s="151" t="s">
        <v>614</v>
      </c>
      <c r="H5" s="156" t="s">
        <v>615</v>
      </c>
    </row>
    <row r="6" spans="1:8" ht="26.25" thickBot="1" x14ac:dyDescent="0.25">
      <c r="A6" s="228" t="s">
        <v>13</v>
      </c>
      <c r="B6" s="143" t="s">
        <v>15</v>
      </c>
      <c r="C6" s="144" t="s">
        <v>1106</v>
      </c>
      <c r="D6" s="145" t="s">
        <v>1106</v>
      </c>
      <c r="E6" s="144" t="s">
        <v>16</v>
      </c>
      <c r="F6" s="144" t="s">
        <v>16</v>
      </c>
      <c r="G6" s="144" t="s">
        <v>16</v>
      </c>
      <c r="H6" s="157" t="s">
        <v>16</v>
      </c>
    </row>
    <row r="7" spans="1:8" ht="26.25" thickBot="1" x14ac:dyDescent="0.25">
      <c r="A7" s="228" t="s">
        <v>33</v>
      </c>
      <c r="B7" s="143" t="s">
        <v>34</v>
      </c>
      <c r="C7" s="144" t="s">
        <v>1107</v>
      </c>
      <c r="D7" s="146" t="s">
        <v>1108</v>
      </c>
      <c r="E7" s="145" t="s">
        <v>1109</v>
      </c>
      <c r="F7" s="144" t="s">
        <v>16</v>
      </c>
      <c r="G7" s="144" t="s">
        <v>16</v>
      </c>
      <c r="H7" s="157" t="s">
        <v>16</v>
      </c>
    </row>
    <row r="8" spans="1:8" ht="26.25" thickBot="1" x14ac:dyDescent="0.25">
      <c r="A8" s="228" t="s">
        <v>39</v>
      </c>
      <c r="B8" s="143" t="s">
        <v>40</v>
      </c>
      <c r="C8" s="144" t="s">
        <v>1110</v>
      </c>
      <c r="D8" s="147" t="s">
        <v>16</v>
      </c>
      <c r="E8" s="146" t="s">
        <v>1111</v>
      </c>
      <c r="F8" s="145" t="s">
        <v>1112</v>
      </c>
      <c r="G8" s="145" t="s">
        <v>1113</v>
      </c>
      <c r="H8" s="158" t="s">
        <v>1114</v>
      </c>
    </row>
    <row r="9" spans="1:8" ht="26.25" thickBot="1" x14ac:dyDescent="0.25">
      <c r="A9" s="228" t="s">
        <v>62</v>
      </c>
      <c r="B9" s="143" t="s">
        <v>63</v>
      </c>
      <c r="C9" s="144" t="s">
        <v>1115</v>
      </c>
      <c r="D9" s="144" t="s">
        <v>16</v>
      </c>
      <c r="E9" s="146" t="s">
        <v>1116</v>
      </c>
      <c r="F9" s="146" t="s">
        <v>1116</v>
      </c>
      <c r="G9" s="147" t="s">
        <v>16</v>
      </c>
      <c r="H9" s="159" t="s">
        <v>16</v>
      </c>
    </row>
    <row r="10" spans="1:8" ht="26.25" thickBot="1" x14ac:dyDescent="0.25">
      <c r="A10" s="228" t="s">
        <v>91</v>
      </c>
      <c r="B10" s="143" t="s">
        <v>539</v>
      </c>
      <c r="C10" s="144" t="s">
        <v>1117</v>
      </c>
      <c r="D10" s="144" t="s">
        <v>16</v>
      </c>
      <c r="E10" s="146" t="s">
        <v>1118</v>
      </c>
      <c r="F10" s="146" t="s">
        <v>1118</v>
      </c>
      <c r="G10" s="148" t="s">
        <v>1119</v>
      </c>
      <c r="H10" s="157" t="s">
        <v>16</v>
      </c>
    </row>
    <row r="11" spans="1:8" ht="26.25" thickBot="1" x14ac:dyDescent="0.25">
      <c r="A11" s="228" t="s">
        <v>1120</v>
      </c>
      <c r="B11" s="143" t="s">
        <v>92</v>
      </c>
      <c r="C11" s="144" t="s">
        <v>1121</v>
      </c>
      <c r="D11" s="144" t="s">
        <v>16</v>
      </c>
      <c r="E11" s="149" t="s">
        <v>1122</v>
      </c>
      <c r="F11" s="149" t="s">
        <v>1123</v>
      </c>
      <c r="G11" s="146" t="s">
        <v>1123</v>
      </c>
      <c r="H11" s="158" t="s">
        <v>1124</v>
      </c>
    </row>
    <row r="12" spans="1:8" ht="26.25" thickBot="1" x14ac:dyDescent="0.25">
      <c r="A12" s="228" t="s">
        <v>1125</v>
      </c>
      <c r="B12" s="143" t="s">
        <v>102</v>
      </c>
      <c r="C12" s="144" t="s">
        <v>1126</v>
      </c>
      <c r="D12" s="144" t="s">
        <v>16</v>
      </c>
      <c r="E12" s="146" t="s">
        <v>1127</v>
      </c>
      <c r="F12" s="146" t="s">
        <v>1128</v>
      </c>
      <c r="G12" s="146" t="s">
        <v>1128</v>
      </c>
      <c r="H12" s="159" t="s">
        <v>16</v>
      </c>
    </row>
    <row r="13" spans="1:8" ht="26.25" thickBot="1" x14ac:dyDescent="0.25">
      <c r="A13" s="228" t="s">
        <v>1129</v>
      </c>
      <c r="B13" s="143" t="s">
        <v>271</v>
      </c>
      <c r="C13" s="144" t="s">
        <v>1130</v>
      </c>
      <c r="D13" s="144" t="s">
        <v>16</v>
      </c>
      <c r="E13" s="147" t="s">
        <v>16</v>
      </c>
      <c r="F13" s="146" t="s">
        <v>1131</v>
      </c>
      <c r="G13" s="146" t="s">
        <v>1132</v>
      </c>
      <c r="H13" s="157" t="s">
        <v>16</v>
      </c>
    </row>
    <row r="14" spans="1:8" ht="26.25" thickBot="1" x14ac:dyDescent="0.25">
      <c r="A14" s="228" t="s">
        <v>1133</v>
      </c>
      <c r="B14" s="143" t="s">
        <v>270</v>
      </c>
      <c r="C14" s="144" t="s">
        <v>1134</v>
      </c>
      <c r="D14" s="144" t="s">
        <v>16</v>
      </c>
      <c r="E14" s="144" t="s">
        <v>16</v>
      </c>
      <c r="F14" s="149" t="s">
        <v>1135</v>
      </c>
      <c r="G14" s="149" t="s">
        <v>1136</v>
      </c>
      <c r="H14" s="158" t="s">
        <v>1135</v>
      </c>
    </row>
    <row r="15" spans="1:8" ht="26.25" thickBot="1" x14ac:dyDescent="0.25">
      <c r="A15" s="228" t="s">
        <v>1137</v>
      </c>
      <c r="B15" s="143" t="s">
        <v>290</v>
      </c>
      <c r="C15" s="144" t="s">
        <v>1138</v>
      </c>
      <c r="D15" s="144" t="s">
        <v>16</v>
      </c>
      <c r="E15" s="144" t="s">
        <v>16</v>
      </c>
      <c r="F15" s="147" t="s">
        <v>16</v>
      </c>
      <c r="G15" s="147" t="s">
        <v>16</v>
      </c>
      <c r="H15" s="160" t="s">
        <v>1138</v>
      </c>
    </row>
    <row r="16" spans="1:8" ht="26.25" thickBot="1" x14ac:dyDescent="0.25">
      <c r="A16" s="228" t="s">
        <v>1139</v>
      </c>
      <c r="B16" s="143" t="s">
        <v>540</v>
      </c>
      <c r="C16" s="144" t="s">
        <v>1140</v>
      </c>
      <c r="D16" s="144" t="s">
        <v>16</v>
      </c>
      <c r="E16" s="144" t="s">
        <v>16</v>
      </c>
      <c r="F16" s="144" t="s">
        <v>16</v>
      </c>
      <c r="G16" s="145" t="s">
        <v>1141</v>
      </c>
      <c r="H16" s="161" t="s">
        <v>1142</v>
      </c>
    </row>
    <row r="17" spans="1:8" ht="26.25" thickBot="1" x14ac:dyDescent="0.25">
      <c r="A17" s="228" t="s">
        <v>1143</v>
      </c>
      <c r="B17" s="143" t="s">
        <v>619</v>
      </c>
      <c r="C17" s="144" t="s">
        <v>1144</v>
      </c>
      <c r="D17" s="145" t="s">
        <v>1145</v>
      </c>
      <c r="E17" s="145" t="s">
        <v>1146</v>
      </c>
      <c r="F17" s="145" t="s">
        <v>1147</v>
      </c>
      <c r="G17" s="149" t="s">
        <v>1148</v>
      </c>
      <c r="H17" s="161" t="s">
        <v>1149</v>
      </c>
    </row>
    <row r="18" spans="1:8" ht="30.75" customHeight="1" thickBot="1" x14ac:dyDescent="0.25">
      <c r="A18" s="228" t="s">
        <v>1150</v>
      </c>
      <c r="B18" s="143" t="s">
        <v>144</v>
      </c>
      <c r="C18" s="144" t="s">
        <v>1151</v>
      </c>
      <c r="D18" s="147" t="s">
        <v>16</v>
      </c>
      <c r="E18" s="147" t="s">
        <v>16</v>
      </c>
      <c r="F18" s="147" t="s">
        <v>16</v>
      </c>
      <c r="G18" s="147" t="s">
        <v>16</v>
      </c>
      <c r="H18" s="160" t="s">
        <v>1151</v>
      </c>
    </row>
    <row r="19" spans="1:8" ht="14.25" customHeight="1" x14ac:dyDescent="0.2">
      <c r="A19" s="351" t="s">
        <v>616</v>
      </c>
      <c r="B19" s="352"/>
      <c r="C19" s="138"/>
      <c r="D19" s="138" t="s">
        <v>1152</v>
      </c>
      <c r="E19" s="138" t="s">
        <v>1153</v>
      </c>
      <c r="F19" s="138" t="s">
        <v>1154</v>
      </c>
      <c r="G19" s="138" t="s">
        <v>1155</v>
      </c>
      <c r="H19" s="226" t="s">
        <v>1156</v>
      </c>
    </row>
    <row r="20" spans="1:8" ht="14.25" customHeight="1" x14ac:dyDescent="0.2">
      <c r="A20" s="351" t="s">
        <v>1157</v>
      </c>
      <c r="B20" s="352"/>
      <c r="C20" s="138"/>
      <c r="D20" s="138" t="s">
        <v>1158</v>
      </c>
      <c r="E20" s="138" t="s">
        <v>1159</v>
      </c>
      <c r="F20" s="138" t="s">
        <v>1160</v>
      </c>
      <c r="G20" s="138" t="s">
        <v>1161</v>
      </c>
      <c r="H20" s="153" t="s">
        <v>1162</v>
      </c>
    </row>
    <row r="21" spans="1:8" ht="14.25" customHeight="1" x14ac:dyDescent="0.2">
      <c r="A21" s="351" t="s">
        <v>617</v>
      </c>
      <c r="B21" s="352"/>
      <c r="C21" s="138"/>
      <c r="D21" s="138" t="s">
        <v>1152</v>
      </c>
      <c r="E21" s="138" t="s">
        <v>1163</v>
      </c>
      <c r="F21" s="138" t="s">
        <v>1164</v>
      </c>
      <c r="G21" s="138" t="s">
        <v>1165</v>
      </c>
      <c r="H21" s="153" t="s">
        <v>1166</v>
      </c>
    </row>
    <row r="22" spans="1:8" ht="14.25" customHeight="1" x14ac:dyDescent="0.2">
      <c r="A22" s="349" t="s">
        <v>618</v>
      </c>
      <c r="B22" s="350"/>
      <c r="C22" s="162"/>
      <c r="D22" s="162" t="s">
        <v>1158</v>
      </c>
      <c r="E22" s="162" t="s">
        <v>1167</v>
      </c>
      <c r="F22" s="162" t="s">
        <v>1168</v>
      </c>
      <c r="G22" s="162" t="s">
        <v>1169</v>
      </c>
      <c r="H22" s="227" t="s">
        <v>1170</v>
      </c>
    </row>
  </sheetData>
  <mergeCells count="11">
    <mergeCell ref="A22:B22"/>
    <mergeCell ref="A19:B19"/>
    <mergeCell ref="A20:B20"/>
    <mergeCell ref="A21:B21"/>
    <mergeCell ref="A2:B3"/>
    <mergeCell ref="A1:H1"/>
    <mergeCell ref="C2:E2"/>
    <mergeCell ref="C3:E3"/>
    <mergeCell ref="A4:G4"/>
    <mergeCell ref="F2:H2"/>
    <mergeCell ref="F3:H3"/>
  </mergeCells>
  <pageMargins left="0.51181102362204722" right="0.51181102362204722" top="0.78740157480314965" bottom="0.78740157480314965" header="0.22" footer="0.31496062992125984"/>
  <pageSetup paperSize="9" scale="87" fitToHeight="0" orientation="landscape" horizontalDpi="0" verticalDpi="0"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564B1-0348-489D-A210-9311DCB9909E}">
  <sheetPr>
    <pageSetUpPr fitToPage="1"/>
  </sheetPr>
  <dimension ref="A1:I38"/>
  <sheetViews>
    <sheetView workbookViewId="0">
      <selection activeCell="I38" sqref="A1:I38"/>
    </sheetView>
  </sheetViews>
  <sheetFormatPr defaultRowHeight="15" x14ac:dyDescent="0.25"/>
  <cols>
    <col min="1" max="1" width="9.75" style="65" customWidth="1"/>
    <col min="2" max="2" width="7.875" style="65" customWidth="1"/>
    <col min="3" max="3" width="44" style="65" customWidth="1"/>
    <col min="4" max="4" width="11.125" style="65" customWidth="1"/>
    <col min="5" max="5" width="4" style="65" customWidth="1"/>
    <col min="6" max="6" width="10" style="65" customWidth="1"/>
    <col min="7" max="7" width="8.125" style="65" customWidth="1"/>
    <col min="8" max="8" width="46.5" style="65" customWidth="1"/>
    <col min="9" max="9" width="11.25" style="65" customWidth="1"/>
    <col min="10" max="16384" width="9" style="65"/>
  </cols>
  <sheetData>
    <row r="1" spans="1:9" ht="46.5" customHeight="1" x14ac:dyDescent="0.25">
      <c r="A1" s="354" t="s">
        <v>460</v>
      </c>
      <c r="B1" s="355"/>
      <c r="C1" s="355"/>
      <c r="D1" s="355"/>
      <c r="E1" s="355"/>
      <c r="F1" s="355"/>
      <c r="G1" s="355"/>
      <c r="H1" s="355"/>
      <c r="I1" s="356"/>
    </row>
    <row r="2" spans="1:9" ht="24.75" customHeight="1" x14ac:dyDescent="0.25">
      <c r="A2" s="363" t="s">
        <v>296</v>
      </c>
      <c r="B2" s="364"/>
      <c r="C2" s="364"/>
      <c r="D2" s="365"/>
      <c r="E2" s="21"/>
      <c r="F2" s="363" t="s">
        <v>297</v>
      </c>
      <c r="G2" s="364"/>
      <c r="H2" s="364"/>
      <c r="I2" s="365"/>
    </row>
    <row r="3" spans="1:9" x14ac:dyDescent="0.25">
      <c r="A3" s="357" t="s">
        <v>298</v>
      </c>
      <c r="B3" s="358"/>
      <c r="C3" s="358"/>
      <c r="D3" s="359"/>
      <c r="E3" s="21"/>
      <c r="F3" s="357" t="s">
        <v>298</v>
      </c>
      <c r="G3" s="358"/>
      <c r="H3" s="358"/>
      <c r="I3" s="359"/>
    </row>
    <row r="4" spans="1:9" ht="36" customHeight="1" x14ac:dyDescent="0.25">
      <c r="A4" s="357" t="s">
        <v>299</v>
      </c>
      <c r="B4" s="358"/>
      <c r="C4" s="358"/>
      <c r="D4" s="359"/>
      <c r="E4" s="21"/>
      <c r="F4" s="357" t="s">
        <v>300</v>
      </c>
      <c r="G4" s="358"/>
      <c r="H4" s="358"/>
      <c r="I4" s="359"/>
    </row>
    <row r="5" spans="1:9" x14ac:dyDescent="0.25">
      <c r="A5" s="360"/>
      <c r="B5" s="361"/>
      <c r="C5" s="361"/>
      <c r="D5" s="362"/>
      <c r="E5" s="21"/>
      <c r="F5" s="360"/>
      <c r="G5" s="361"/>
      <c r="H5" s="361"/>
      <c r="I5" s="362"/>
    </row>
    <row r="6" spans="1:9" x14ac:dyDescent="0.25">
      <c r="A6" s="66" t="s">
        <v>301</v>
      </c>
      <c r="B6" s="67" t="s">
        <v>302</v>
      </c>
      <c r="C6" s="68" t="s">
        <v>303</v>
      </c>
      <c r="D6" s="69"/>
      <c r="E6" s="21"/>
      <c r="F6" s="66" t="s">
        <v>301</v>
      </c>
      <c r="G6" s="67" t="s">
        <v>302</v>
      </c>
      <c r="H6" s="68" t="s">
        <v>303</v>
      </c>
      <c r="I6" s="69"/>
    </row>
    <row r="7" spans="1:9" x14ac:dyDescent="0.25">
      <c r="A7" s="3"/>
      <c r="B7" s="8" t="s">
        <v>304</v>
      </c>
      <c r="C7" s="8" t="s">
        <v>305</v>
      </c>
      <c r="D7" s="70">
        <v>2.5000000000000001E-2</v>
      </c>
      <c r="E7" s="21"/>
      <c r="F7" s="3"/>
      <c r="G7" s="8" t="s">
        <v>304</v>
      </c>
      <c r="H7" s="8" t="s">
        <v>305</v>
      </c>
      <c r="I7" s="71">
        <v>0</v>
      </c>
    </row>
    <row r="8" spans="1:9" x14ac:dyDescent="0.25">
      <c r="A8" s="3"/>
      <c r="B8" s="8" t="s">
        <v>306</v>
      </c>
      <c r="C8" s="8" t="s">
        <v>307</v>
      </c>
      <c r="D8" s="70">
        <v>6.4999999999999997E-3</v>
      </c>
      <c r="E8" s="21"/>
      <c r="F8" s="3"/>
      <c r="G8" s="8" t="s">
        <v>306</v>
      </c>
      <c r="H8" s="8" t="s">
        <v>307</v>
      </c>
      <c r="I8" s="71">
        <v>6.4999999999999997E-3</v>
      </c>
    </row>
    <row r="9" spans="1:9" x14ac:dyDescent="0.25">
      <c r="A9" s="3"/>
      <c r="B9" s="8" t="s">
        <v>308</v>
      </c>
      <c r="C9" s="8" t="s">
        <v>309</v>
      </c>
      <c r="D9" s="70">
        <v>0.03</v>
      </c>
      <c r="E9" s="21"/>
      <c r="F9" s="3"/>
      <c r="G9" s="8" t="s">
        <v>308</v>
      </c>
      <c r="H9" s="8" t="s">
        <v>309</v>
      </c>
      <c r="I9" s="71">
        <v>0.03</v>
      </c>
    </row>
    <row r="10" spans="1:9" x14ac:dyDescent="0.25">
      <c r="A10" s="3"/>
      <c r="B10" s="8" t="s">
        <v>310</v>
      </c>
      <c r="C10" s="8" t="s">
        <v>311</v>
      </c>
      <c r="D10" s="71">
        <v>0</v>
      </c>
      <c r="E10" s="21"/>
      <c r="F10" s="3"/>
      <c r="G10" s="8" t="s">
        <v>310</v>
      </c>
      <c r="H10" s="8" t="s">
        <v>311</v>
      </c>
      <c r="I10" s="71">
        <v>0</v>
      </c>
    </row>
    <row r="11" spans="1:9" x14ac:dyDescent="0.25">
      <c r="A11" s="3"/>
      <c r="B11" s="8"/>
      <c r="C11" s="8" t="s">
        <v>312</v>
      </c>
      <c r="D11" s="71">
        <f>SUM(D7:D10)</f>
        <v>6.1499999999999999E-2</v>
      </c>
      <c r="E11" s="21"/>
      <c r="F11" s="3"/>
      <c r="G11" s="8"/>
      <c r="H11" s="8" t="s">
        <v>312</v>
      </c>
      <c r="I11" s="71">
        <f>SUM(I7:I10)</f>
        <v>3.6499999999999998E-2</v>
      </c>
    </row>
    <row r="12" spans="1:9" x14ac:dyDescent="0.25">
      <c r="A12" s="3"/>
      <c r="B12" s="8"/>
      <c r="C12" s="8"/>
      <c r="D12" s="71"/>
      <c r="E12" s="21"/>
      <c r="F12" s="3"/>
      <c r="G12" s="8"/>
      <c r="H12" s="8"/>
      <c r="I12" s="71"/>
    </row>
    <row r="13" spans="1:9" x14ac:dyDescent="0.25">
      <c r="A13" s="66" t="s">
        <v>301</v>
      </c>
      <c r="B13" s="68" t="s">
        <v>313</v>
      </c>
      <c r="C13" s="68" t="s">
        <v>314</v>
      </c>
      <c r="D13" s="72"/>
      <c r="E13" s="21"/>
      <c r="F13" s="66" t="s">
        <v>301</v>
      </c>
      <c r="G13" s="68" t="s">
        <v>313</v>
      </c>
      <c r="H13" s="68" t="s">
        <v>314</v>
      </c>
      <c r="I13" s="72"/>
    </row>
    <row r="14" spans="1:9" x14ac:dyDescent="0.25">
      <c r="A14" s="3"/>
      <c r="B14" s="8" t="s">
        <v>315</v>
      </c>
      <c r="C14" s="8" t="s">
        <v>316</v>
      </c>
      <c r="D14" s="71">
        <v>3.7999999999999999E-2</v>
      </c>
      <c r="E14" s="21"/>
      <c r="F14" s="3"/>
      <c r="G14" s="8" t="s">
        <v>315</v>
      </c>
      <c r="H14" s="8" t="s">
        <v>316</v>
      </c>
      <c r="I14" s="71">
        <v>1.4999999999999999E-2</v>
      </c>
    </row>
    <row r="15" spans="1:9" x14ac:dyDescent="0.25">
      <c r="A15" s="3"/>
      <c r="B15" s="8"/>
      <c r="C15" s="8" t="s">
        <v>312</v>
      </c>
      <c r="D15" s="69"/>
      <c r="E15" s="21"/>
      <c r="F15" s="3"/>
      <c r="G15" s="8"/>
      <c r="H15" s="8" t="s">
        <v>312</v>
      </c>
      <c r="I15" s="69"/>
    </row>
    <row r="16" spans="1:9" x14ac:dyDescent="0.25">
      <c r="A16" s="3"/>
      <c r="B16" s="8"/>
      <c r="C16" s="8"/>
      <c r="D16" s="69"/>
      <c r="E16" s="21"/>
      <c r="F16" s="3"/>
      <c r="G16" s="8"/>
      <c r="H16" s="8"/>
      <c r="I16" s="69"/>
    </row>
    <row r="17" spans="1:9" x14ac:dyDescent="0.25">
      <c r="A17" s="66" t="s">
        <v>301</v>
      </c>
      <c r="B17" s="68" t="s">
        <v>317</v>
      </c>
      <c r="C17" s="68" t="s">
        <v>318</v>
      </c>
      <c r="D17" s="69"/>
      <c r="E17" s="21"/>
      <c r="F17" s="66" t="s">
        <v>301</v>
      </c>
      <c r="G17" s="68" t="s">
        <v>317</v>
      </c>
      <c r="H17" s="68" t="s">
        <v>318</v>
      </c>
      <c r="I17" s="69"/>
    </row>
    <row r="18" spans="1:9" x14ac:dyDescent="0.25">
      <c r="A18" s="3"/>
      <c r="B18" s="8" t="s">
        <v>319</v>
      </c>
      <c r="C18" s="8" t="s">
        <v>320</v>
      </c>
      <c r="D18" s="71">
        <v>5.0000000000000001E-3</v>
      </c>
      <c r="E18" s="21"/>
      <c r="F18" s="3"/>
      <c r="G18" s="8" t="s">
        <v>319</v>
      </c>
      <c r="H18" s="8" t="s">
        <v>320</v>
      </c>
      <c r="I18" s="71">
        <v>5.5999999999999999E-3</v>
      </c>
    </row>
    <row r="19" spans="1:9" x14ac:dyDescent="0.25">
      <c r="A19" s="3"/>
      <c r="B19" s="8" t="s">
        <v>321</v>
      </c>
      <c r="C19" s="8" t="s">
        <v>322</v>
      </c>
      <c r="D19" s="71">
        <v>1.0200000000000001E-2</v>
      </c>
      <c r="E19" s="21"/>
      <c r="F19" s="3"/>
      <c r="G19" s="8" t="s">
        <v>321</v>
      </c>
      <c r="H19" s="8" t="s">
        <v>322</v>
      </c>
      <c r="I19" s="71">
        <v>8.5000000000000006E-3</v>
      </c>
    </row>
    <row r="20" spans="1:9" x14ac:dyDescent="0.25">
      <c r="A20" s="3"/>
      <c r="B20" s="8" t="s">
        <v>323</v>
      </c>
      <c r="C20" s="8" t="s">
        <v>324</v>
      </c>
      <c r="D20" s="71">
        <v>6.6400000000000001E-2</v>
      </c>
      <c r="E20" s="21"/>
      <c r="F20" s="3"/>
      <c r="G20" s="8" t="s">
        <v>323</v>
      </c>
      <c r="H20" s="8" t="s">
        <v>324</v>
      </c>
      <c r="I20" s="71">
        <v>3.5000000000000003E-2</v>
      </c>
    </row>
    <row r="21" spans="1:9" x14ac:dyDescent="0.25">
      <c r="A21" s="3"/>
      <c r="B21" s="8" t="s">
        <v>325</v>
      </c>
      <c r="C21" s="8" t="s">
        <v>326</v>
      </c>
      <c r="D21" s="71">
        <v>1.6000000000000001E-3</v>
      </c>
      <c r="E21" s="21"/>
      <c r="F21" s="3"/>
      <c r="G21" s="8" t="s">
        <v>325</v>
      </c>
      <c r="H21" s="8" t="s">
        <v>326</v>
      </c>
      <c r="I21" s="71">
        <v>1.5E-3</v>
      </c>
    </row>
    <row r="22" spans="1:9" x14ac:dyDescent="0.25">
      <c r="A22" s="3"/>
      <c r="B22" s="8" t="s">
        <v>327</v>
      </c>
      <c r="C22" s="8" t="s">
        <v>328</v>
      </c>
      <c r="D22" s="71">
        <v>1.6000000000000001E-3</v>
      </c>
      <c r="E22" s="21"/>
      <c r="F22" s="3"/>
      <c r="G22" s="8" t="s">
        <v>327</v>
      </c>
      <c r="H22" s="8" t="s">
        <v>328</v>
      </c>
      <c r="I22" s="71">
        <v>1.5E-3</v>
      </c>
    </row>
    <row r="23" spans="1:9" x14ac:dyDescent="0.25">
      <c r="A23" s="3"/>
      <c r="B23" s="8"/>
      <c r="C23" s="8"/>
      <c r="D23" s="69"/>
      <c r="E23" s="21"/>
      <c r="F23" s="3"/>
      <c r="G23" s="8"/>
      <c r="H23" s="8"/>
      <c r="I23" s="69"/>
    </row>
    <row r="24" spans="1:9" x14ac:dyDescent="0.25">
      <c r="A24" s="3"/>
      <c r="B24" s="8"/>
      <c r="C24" s="8"/>
      <c r="D24" s="69"/>
      <c r="E24" s="21"/>
      <c r="F24" s="3"/>
      <c r="G24" s="8"/>
      <c r="H24" s="8"/>
      <c r="I24" s="69"/>
    </row>
    <row r="25" spans="1:9" x14ac:dyDescent="0.25">
      <c r="A25" s="3"/>
      <c r="B25" s="68" t="s">
        <v>329</v>
      </c>
      <c r="C25" s="8"/>
      <c r="D25" s="69"/>
      <c r="E25" s="21"/>
      <c r="F25" s="3"/>
      <c r="G25" s="68" t="s">
        <v>329</v>
      </c>
      <c r="H25" s="8"/>
      <c r="I25" s="69"/>
    </row>
    <row r="26" spans="1:9" x14ac:dyDescent="0.25">
      <c r="A26" s="3"/>
      <c r="B26" s="73"/>
      <c r="C26" s="8"/>
      <c r="D26" s="69"/>
      <c r="E26" s="21"/>
      <c r="F26" s="3"/>
      <c r="G26" s="73"/>
      <c r="H26" s="8"/>
      <c r="I26" s="69"/>
    </row>
    <row r="27" spans="1:9" x14ac:dyDescent="0.25">
      <c r="A27" s="74"/>
      <c r="B27" s="8" t="s">
        <v>330</v>
      </c>
      <c r="C27" s="8"/>
      <c r="D27" s="69"/>
      <c r="E27" s="21"/>
      <c r="F27" s="74"/>
      <c r="G27" s="8" t="s">
        <v>330</v>
      </c>
      <c r="H27" s="8"/>
      <c r="I27" s="69"/>
    </row>
    <row r="28" spans="1:9" x14ac:dyDescent="0.25">
      <c r="A28" s="3"/>
      <c r="B28" s="75"/>
      <c r="C28" s="76" t="s">
        <v>331</v>
      </c>
      <c r="D28" s="69"/>
      <c r="E28" s="21"/>
      <c r="F28" s="3"/>
      <c r="G28" s="75"/>
      <c r="H28" s="76" t="s">
        <v>331</v>
      </c>
      <c r="I28" s="69"/>
    </row>
    <row r="29" spans="1:9" x14ac:dyDescent="0.25">
      <c r="A29" s="3"/>
      <c r="B29" s="8" t="s">
        <v>332</v>
      </c>
      <c r="C29" s="8"/>
      <c r="D29" s="69"/>
      <c r="E29" s="21"/>
      <c r="F29" s="3"/>
      <c r="G29" s="8" t="s">
        <v>332</v>
      </c>
      <c r="H29" s="8"/>
      <c r="I29" s="69"/>
    </row>
    <row r="30" spans="1:9" x14ac:dyDescent="0.25">
      <c r="A30" s="3"/>
      <c r="B30" s="8" t="s">
        <v>333</v>
      </c>
      <c r="C30" s="8"/>
      <c r="D30" s="69"/>
      <c r="E30" s="21"/>
      <c r="F30" s="3"/>
      <c r="G30" s="8" t="s">
        <v>333</v>
      </c>
      <c r="H30" s="8"/>
      <c r="I30" s="69"/>
    </row>
    <row r="31" spans="1:9" x14ac:dyDescent="0.25">
      <c r="A31" s="3"/>
      <c r="B31" s="8" t="s">
        <v>334</v>
      </c>
      <c r="C31" s="8"/>
      <c r="D31" s="69"/>
      <c r="E31" s="21"/>
      <c r="F31" s="3"/>
      <c r="G31" s="8" t="s">
        <v>334</v>
      </c>
      <c r="H31" s="8"/>
      <c r="I31" s="69"/>
    </row>
    <row r="32" spans="1:9" x14ac:dyDescent="0.25">
      <c r="A32" s="66"/>
      <c r="B32" s="8" t="s">
        <v>335</v>
      </c>
      <c r="C32" s="68"/>
      <c r="D32" s="77"/>
      <c r="E32" s="21"/>
      <c r="F32" s="66"/>
      <c r="G32" s="8" t="s">
        <v>335</v>
      </c>
      <c r="H32" s="68"/>
      <c r="I32" s="77"/>
    </row>
    <row r="33" spans="1:9" x14ac:dyDescent="0.25">
      <c r="A33" s="66"/>
      <c r="B33" s="8" t="s">
        <v>336</v>
      </c>
      <c r="C33" s="68"/>
      <c r="D33" s="69"/>
      <c r="E33" s="21"/>
      <c r="F33" s="66"/>
      <c r="G33" s="8" t="s">
        <v>336</v>
      </c>
      <c r="H33" s="68"/>
      <c r="I33" s="69"/>
    </row>
    <row r="34" spans="1:9" x14ac:dyDescent="0.25">
      <c r="A34" s="3"/>
      <c r="B34" s="8" t="s">
        <v>337</v>
      </c>
      <c r="C34" s="8"/>
      <c r="D34" s="69"/>
      <c r="E34" s="21"/>
      <c r="F34" s="3"/>
      <c r="G34" s="8" t="s">
        <v>337</v>
      </c>
      <c r="H34" s="8"/>
      <c r="I34" s="69"/>
    </row>
    <row r="35" spans="1:9" x14ac:dyDescent="0.25">
      <c r="A35" s="3"/>
      <c r="B35" s="8" t="s">
        <v>338</v>
      </c>
      <c r="C35" s="8"/>
      <c r="D35" s="69"/>
      <c r="E35" s="21"/>
      <c r="F35" s="3"/>
      <c r="G35" s="8" t="s">
        <v>338</v>
      </c>
      <c r="H35" s="8"/>
      <c r="I35" s="69"/>
    </row>
    <row r="36" spans="1:9" x14ac:dyDescent="0.25">
      <c r="A36" s="3"/>
      <c r="B36" s="8" t="s">
        <v>339</v>
      </c>
      <c r="C36" s="8"/>
      <c r="D36" s="69"/>
      <c r="E36" s="21"/>
      <c r="F36" s="3"/>
      <c r="G36" s="8" t="s">
        <v>339</v>
      </c>
      <c r="H36" s="8"/>
      <c r="I36" s="69"/>
    </row>
    <row r="37" spans="1:9" x14ac:dyDescent="0.25">
      <c r="A37" s="3"/>
      <c r="B37" s="68"/>
      <c r="C37" s="68"/>
      <c r="D37" s="69"/>
      <c r="E37" s="21"/>
      <c r="F37" s="3"/>
      <c r="G37" s="68"/>
      <c r="H37" s="68"/>
      <c r="I37" s="69"/>
    </row>
    <row r="38" spans="1:9" x14ac:dyDescent="0.25">
      <c r="A38" s="78"/>
      <c r="B38" s="79"/>
      <c r="C38" s="80" t="s">
        <v>340</v>
      </c>
      <c r="D38" s="81">
        <f>(((1+D14+D22+D18+D21)*(1+D19)*(1+D20))/(1-D11))-1</f>
        <v>0.20090302646350544</v>
      </c>
      <c r="E38" s="21"/>
      <c r="F38" s="78"/>
      <c r="G38" s="79"/>
      <c r="H38" s="80" t="s">
        <v>340</v>
      </c>
      <c r="I38" s="81">
        <f>(((1+I14+I22+I18+I21)*(1+I19)*(1+I20))/(1-I11))-1</f>
        <v>0.10890619719771677</v>
      </c>
    </row>
  </sheetData>
  <mergeCells count="9">
    <mergeCell ref="A1:I1"/>
    <mergeCell ref="A4:D4"/>
    <mergeCell ref="F4:I4"/>
    <mergeCell ref="A5:D5"/>
    <mergeCell ref="F5:I5"/>
    <mergeCell ref="A2:D2"/>
    <mergeCell ref="F2:I2"/>
    <mergeCell ref="A3:D3"/>
    <mergeCell ref="F3:I3"/>
  </mergeCells>
  <pageMargins left="0.51181102362204722" right="0.51181102362204722" top="0.6692913385826772" bottom="0.39370078740157483" header="0.15748031496062992" footer="0.11811023622047245"/>
  <pageSetup paperSize="9" scale="82" fitToHeight="0" orientation="landscape" horizontalDpi="0" verticalDpi="0"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9B389-A801-4ADF-AB28-56BFDA347EA7}">
  <sheetPr>
    <pageSetUpPr fitToPage="1"/>
  </sheetPr>
  <dimension ref="A1:L107"/>
  <sheetViews>
    <sheetView tabSelected="1" workbookViewId="0">
      <selection activeCell="Q3" sqref="Q3"/>
    </sheetView>
  </sheetViews>
  <sheetFormatPr defaultRowHeight="14.25" x14ac:dyDescent="0.2"/>
  <cols>
    <col min="1" max="2" width="9" style="22"/>
    <col min="3" max="3" width="62.75" style="21" customWidth="1"/>
    <col min="4" max="4" width="19.375" style="21" customWidth="1"/>
    <col min="5" max="5" width="10" style="21" customWidth="1"/>
    <col min="6" max="9" width="9" style="21"/>
    <col min="10" max="10" width="12.25" style="21" customWidth="1"/>
  </cols>
  <sheetData>
    <row r="1" spans="1:12" ht="34.5" customHeight="1" x14ac:dyDescent="0.2">
      <c r="A1" s="302" t="s">
        <v>147</v>
      </c>
      <c r="B1" s="303"/>
      <c r="C1" s="303"/>
      <c r="D1" s="303"/>
      <c r="E1" s="303"/>
      <c r="F1" s="303"/>
      <c r="G1" s="303"/>
      <c r="H1" s="303"/>
      <c r="I1" s="303"/>
      <c r="J1" s="304"/>
    </row>
    <row r="2" spans="1:12" ht="15" x14ac:dyDescent="0.2">
      <c r="A2" s="366" t="s">
        <v>621</v>
      </c>
      <c r="B2" s="366"/>
      <c r="C2" s="366"/>
      <c r="D2" s="230" t="s">
        <v>0</v>
      </c>
      <c r="E2" s="371" t="s">
        <v>1</v>
      </c>
      <c r="F2" s="371"/>
      <c r="G2" s="371"/>
      <c r="H2" s="371" t="s">
        <v>2</v>
      </c>
      <c r="I2" s="371"/>
      <c r="J2" s="372"/>
    </row>
    <row r="3" spans="1:12" ht="56.25" customHeight="1" x14ac:dyDescent="0.2">
      <c r="A3" s="367"/>
      <c r="B3" s="367"/>
      <c r="C3" s="367"/>
      <c r="D3" s="139" t="s">
        <v>1441</v>
      </c>
      <c r="E3" s="367" t="s">
        <v>155</v>
      </c>
      <c r="F3" s="367"/>
      <c r="G3" s="367"/>
      <c r="H3" s="367" t="s">
        <v>1440</v>
      </c>
      <c r="I3" s="367"/>
      <c r="J3" s="373"/>
    </row>
    <row r="4" spans="1:12" ht="27.75" customHeight="1" x14ac:dyDescent="0.2">
      <c r="A4" s="247" t="s">
        <v>1092</v>
      </c>
      <c r="B4" s="248"/>
      <c r="C4" s="248"/>
      <c r="D4" s="248"/>
      <c r="E4" s="248"/>
      <c r="F4" s="248"/>
      <c r="G4" s="248"/>
      <c r="H4" s="248"/>
      <c r="I4" s="248"/>
      <c r="J4" s="248"/>
    </row>
    <row r="5" spans="1:12" ht="45" x14ac:dyDescent="0.2">
      <c r="A5" s="141" t="s">
        <v>4</v>
      </c>
      <c r="B5" s="141" t="s">
        <v>5</v>
      </c>
      <c r="C5" s="140" t="s">
        <v>6</v>
      </c>
      <c r="D5" s="140" t="s">
        <v>622</v>
      </c>
      <c r="E5" s="141" t="s">
        <v>7</v>
      </c>
      <c r="F5" s="142" t="s">
        <v>8</v>
      </c>
      <c r="G5" s="142" t="s">
        <v>9</v>
      </c>
      <c r="H5" s="142" t="s">
        <v>11</v>
      </c>
      <c r="I5" s="142" t="s">
        <v>12</v>
      </c>
      <c r="J5" s="142" t="s">
        <v>945</v>
      </c>
    </row>
    <row r="6" spans="1:12" ht="69.75" customHeight="1" x14ac:dyDescent="0.2">
      <c r="A6" s="200" t="s">
        <v>676</v>
      </c>
      <c r="B6" s="200" t="s">
        <v>659</v>
      </c>
      <c r="C6" s="199" t="s">
        <v>497</v>
      </c>
      <c r="D6" s="199">
        <v>83</v>
      </c>
      <c r="E6" s="200" t="s">
        <v>665</v>
      </c>
      <c r="F6" s="201" t="s">
        <v>946</v>
      </c>
      <c r="G6" s="201" t="s">
        <v>1171</v>
      </c>
      <c r="H6" s="201" t="s">
        <v>1172</v>
      </c>
      <c r="I6" s="201" t="s">
        <v>1173</v>
      </c>
      <c r="J6" s="201" t="s">
        <v>1173</v>
      </c>
      <c r="L6" s="202">
        <f>F6/2</f>
        <v>16</v>
      </c>
    </row>
    <row r="7" spans="1:12" ht="35.25" customHeight="1" x14ac:dyDescent="0.2">
      <c r="A7" s="200" t="s">
        <v>823</v>
      </c>
      <c r="B7" s="200" t="s">
        <v>19</v>
      </c>
      <c r="C7" s="199" t="s">
        <v>537</v>
      </c>
      <c r="D7" s="199" t="s">
        <v>824</v>
      </c>
      <c r="E7" s="200" t="s">
        <v>21</v>
      </c>
      <c r="F7" s="201" t="s">
        <v>947</v>
      </c>
      <c r="G7" s="201" t="s">
        <v>1174</v>
      </c>
      <c r="H7" s="201" t="s">
        <v>1175</v>
      </c>
      <c r="I7" s="201" t="s">
        <v>1176</v>
      </c>
      <c r="J7" s="201" t="s">
        <v>1177</v>
      </c>
      <c r="L7" s="202">
        <f t="shared" ref="L7:L13" si="0">F7/2</f>
        <v>321.24</v>
      </c>
    </row>
    <row r="8" spans="1:12" ht="43.5" customHeight="1" x14ac:dyDescent="0.2">
      <c r="A8" s="200" t="s">
        <v>813</v>
      </c>
      <c r="B8" s="200" t="s">
        <v>659</v>
      </c>
      <c r="C8" s="199" t="s">
        <v>187</v>
      </c>
      <c r="D8" s="199">
        <v>205</v>
      </c>
      <c r="E8" s="200" t="s">
        <v>814</v>
      </c>
      <c r="F8" s="201" t="s">
        <v>948</v>
      </c>
      <c r="G8" s="201" t="s">
        <v>1178</v>
      </c>
      <c r="H8" s="201" t="s">
        <v>1179</v>
      </c>
      <c r="I8" s="201" t="s">
        <v>1180</v>
      </c>
      <c r="J8" s="201" t="s">
        <v>1181</v>
      </c>
      <c r="L8" s="202">
        <f t="shared" si="0"/>
        <v>561.08000000000004</v>
      </c>
    </row>
    <row r="9" spans="1:12" ht="70.5" customHeight="1" x14ac:dyDescent="0.2">
      <c r="A9" s="177" t="s">
        <v>924</v>
      </c>
      <c r="B9" s="177" t="s">
        <v>659</v>
      </c>
      <c r="C9" s="176" t="s">
        <v>143</v>
      </c>
      <c r="D9" s="176" t="s">
        <v>925</v>
      </c>
      <c r="E9" s="177" t="s">
        <v>29</v>
      </c>
      <c r="F9" s="175" t="s">
        <v>951</v>
      </c>
      <c r="G9" s="175" t="s">
        <v>1182</v>
      </c>
      <c r="H9" s="175" t="s">
        <v>1182</v>
      </c>
      <c r="I9" s="175" t="s">
        <v>950</v>
      </c>
      <c r="J9" s="175" t="s">
        <v>1183</v>
      </c>
      <c r="L9" s="202"/>
    </row>
    <row r="10" spans="1:12" ht="77.25" customHeight="1" x14ac:dyDescent="0.2">
      <c r="A10" s="200" t="s">
        <v>689</v>
      </c>
      <c r="B10" s="200" t="s">
        <v>659</v>
      </c>
      <c r="C10" s="199" t="s">
        <v>544</v>
      </c>
      <c r="D10" s="199" t="s">
        <v>690</v>
      </c>
      <c r="E10" s="200" t="s">
        <v>691</v>
      </c>
      <c r="F10" s="201" t="s">
        <v>949</v>
      </c>
      <c r="G10" s="201" t="s">
        <v>1184</v>
      </c>
      <c r="H10" s="201" t="s">
        <v>1185</v>
      </c>
      <c r="I10" s="201" t="s">
        <v>1186</v>
      </c>
      <c r="J10" s="201" t="s">
        <v>1187</v>
      </c>
      <c r="K10" s="229"/>
      <c r="L10" s="202">
        <v>5</v>
      </c>
    </row>
    <row r="11" spans="1:12" ht="51" customHeight="1" x14ac:dyDescent="0.2">
      <c r="A11" s="200" t="s">
        <v>138</v>
      </c>
      <c r="B11" s="200" t="s">
        <v>659</v>
      </c>
      <c r="C11" s="199" t="s">
        <v>139</v>
      </c>
      <c r="D11" s="199" t="s">
        <v>862</v>
      </c>
      <c r="E11" s="200" t="s">
        <v>38</v>
      </c>
      <c r="F11" s="201" t="s">
        <v>952</v>
      </c>
      <c r="G11" s="201" t="s">
        <v>1188</v>
      </c>
      <c r="H11" s="201" t="s">
        <v>1189</v>
      </c>
      <c r="I11" s="201" t="s">
        <v>1190</v>
      </c>
      <c r="J11" s="201" t="s">
        <v>1191</v>
      </c>
      <c r="L11" s="202">
        <f t="shared" si="0"/>
        <v>338.5</v>
      </c>
    </row>
    <row r="12" spans="1:12" ht="30" customHeight="1" x14ac:dyDescent="0.2">
      <c r="A12" s="177" t="s">
        <v>830</v>
      </c>
      <c r="B12" s="177" t="s">
        <v>659</v>
      </c>
      <c r="C12" s="176" t="s">
        <v>495</v>
      </c>
      <c r="D12" s="176" t="s">
        <v>820</v>
      </c>
      <c r="E12" s="177" t="s">
        <v>38</v>
      </c>
      <c r="F12" s="175" t="s">
        <v>948</v>
      </c>
      <c r="G12" s="175" t="s">
        <v>1192</v>
      </c>
      <c r="H12" s="175" t="s">
        <v>1193</v>
      </c>
      <c r="I12" s="175" t="s">
        <v>1194</v>
      </c>
      <c r="J12" s="175" t="s">
        <v>1195</v>
      </c>
      <c r="L12" s="202"/>
    </row>
    <row r="13" spans="1:12" ht="33" customHeight="1" x14ac:dyDescent="0.2">
      <c r="A13" s="200" t="s">
        <v>825</v>
      </c>
      <c r="B13" s="200" t="s">
        <v>19</v>
      </c>
      <c r="C13" s="199" t="s">
        <v>95</v>
      </c>
      <c r="D13" s="199" t="s">
        <v>824</v>
      </c>
      <c r="E13" s="200" t="s">
        <v>21</v>
      </c>
      <c r="F13" s="201" t="s">
        <v>953</v>
      </c>
      <c r="G13" s="201" t="s">
        <v>1196</v>
      </c>
      <c r="H13" s="201" t="s">
        <v>1197</v>
      </c>
      <c r="I13" s="201" t="s">
        <v>1198</v>
      </c>
      <c r="J13" s="201" t="s">
        <v>1199</v>
      </c>
      <c r="L13" s="202">
        <f t="shared" si="0"/>
        <v>171.285</v>
      </c>
    </row>
    <row r="14" spans="1:12" ht="32.25" customHeight="1" x14ac:dyDescent="0.2">
      <c r="A14" s="177" t="s">
        <v>36</v>
      </c>
      <c r="B14" s="177" t="s">
        <v>19</v>
      </c>
      <c r="C14" s="176" t="s">
        <v>37</v>
      </c>
      <c r="D14" s="176" t="s">
        <v>649</v>
      </c>
      <c r="E14" s="177" t="s">
        <v>38</v>
      </c>
      <c r="F14" s="175" t="s">
        <v>954</v>
      </c>
      <c r="G14" s="175" t="s">
        <v>1200</v>
      </c>
      <c r="H14" s="175" t="s">
        <v>1201</v>
      </c>
      <c r="I14" s="175" t="s">
        <v>1202</v>
      </c>
      <c r="J14" s="175" t="s">
        <v>1203</v>
      </c>
    </row>
    <row r="15" spans="1:12" ht="38.25" x14ac:dyDescent="0.2">
      <c r="A15" s="177" t="s">
        <v>656</v>
      </c>
      <c r="B15" s="177" t="s">
        <v>19</v>
      </c>
      <c r="C15" s="176" t="s">
        <v>190</v>
      </c>
      <c r="D15" s="176" t="s">
        <v>649</v>
      </c>
      <c r="E15" s="177" t="s">
        <v>21</v>
      </c>
      <c r="F15" s="175" t="s">
        <v>955</v>
      </c>
      <c r="G15" s="175" t="s">
        <v>1204</v>
      </c>
      <c r="H15" s="175" t="s">
        <v>1205</v>
      </c>
      <c r="I15" s="175" t="s">
        <v>1206</v>
      </c>
      <c r="J15" s="175" t="s">
        <v>1207</v>
      </c>
    </row>
    <row r="16" spans="1:12" ht="51" x14ac:dyDescent="0.2">
      <c r="A16" s="177" t="s">
        <v>917</v>
      </c>
      <c r="B16" s="177" t="s">
        <v>659</v>
      </c>
      <c r="C16" s="176" t="s">
        <v>292</v>
      </c>
      <c r="D16" s="176" t="s">
        <v>918</v>
      </c>
      <c r="E16" s="177" t="s">
        <v>29</v>
      </c>
      <c r="F16" s="175" t="s">
        <v>956</v>
      </c>
      <c r="G16" s="175" t="s">
        <v>1208</v>
      </c>
      <c r="H16" s="175" t="s">
        <v>1209</v>
      </c>
      <c r="I16" s="175" t="s">
        <v>1210</v>
      </c>
      <c r="J16" s="175" t="s">
        <v>1211</v>
      </c>
    </row>
    <row r="17" spans="1:10" ht="38.25" x14ac:dyDescent="0.2">
      <c r="A17" s="177" t="s">
        <v>799</v>
      </c>
      <c r="B17" s="177" t="s">
        <v>19</v>
      </c>
      <c r="C17" s="176" t="s">
        <v>272</v>
      </c>
      <c r="D17" s="176" t="s">
        <v>800</v>
      </c>
      <c r="E17" s="177" t="s">
        <v>106</v>
      </c>
      <c r="F17" s="175" t="s">
        <v>957</v>
      </c>
      <c r="G17" s="175" t="s">
        <v>1212</v>
      </c>
      <c r="H17" s="175" t="s">
        <v>1213</v>
      </c>
      <c r="I17" s="175" t="s">
        <v>1214</v>
      </c>
      <c r="J17" s="175" t="s">
        <v>1215</v>
      </c>
    </row>
    <row r="18" spans="1:10" ht="51" x14ac:dyDescent="0.2">
      <c r="A18" s="177" t="s">
        <v>910</v>
      </c>
      <c r="B18" s="177" t="s">
        <v>19</v>
      </c>
      <c r="C18" s="176" t="s">
        <v>273</v>
      </c>
      <c r="D18" s="176" t="s">
        <v>802</v>
      </c>
      <c r="E18" s="177" t="s">
        <v>21</v>
      </c>
      <c r="F18" s="175" t="s">
        <v>958</v>
      </c>
      <c r="G18" s="175" t="s">
        <v>1216</v>
      </c>
      <c r="H18" s="175" t="s">
        <v>1217</v>
      </c>
      <c r="I18" s="175" t="s">
        <v>1218</v>
      </c>
      <c r="J18" s="175" t="s">
        <v>1219</v>
      </c>
    </row>
    <row r="19" spans="1:10" ht="38.25" x14ac:dyDescent="0.2">
      <c r="A19" s="177" t="s">
        <v>132</v>
      </c>
      <c r="B19" s="177" t="s">
        <v>19</v>
      </c>
      <c r="C19" s="176" t="s">
        <v>133</v>
      </c>
      <c r="D19" s="176" t="s">
        <v>807</v>
      </c>
      <c r="E19" s="177" t="s">
        <v>21</v>
      </c>
      <c r="F19" s="175" t="s">
        <v>959</v>
      </c>
      <c r="G19" s="175" t="s">
        <v>1220</v>
      </c>
      <c r="H19" s="175" t="s">
        <v>1221</v>
      </c>
      <c r="I19" s="175" t="s">
        <v>1222</v>
      </c>
      <c r="J19" s="175" t="s">
        <v>1223</v>
      </c>
    </row>
    <row r="20" spans="1:10" ht="63.75" x14ac:dyDescent="0.2">
      <c r="A20" s="177" t="s">
        <v>46</v>
      </c>
      <c r="B20" s="177" t="s">
        <v>19</v>
      </c>
      <c r="C20" s="176" t="s">
        <v>47</v>
      </c>
      <c r="D20" s="176" t="s">
        <v>718</v>
      </c>
      <c r="E20" s="177" t="s">
        <v>38</v>
      </c>
      <c r="F20" s="175" t="s">
        <v>961</v>
      </c>
      <c r="G20" s="175" t="s">
        <v>1224</v>
      </c>
      <c r="H20" s="175" t="s">
        <v>1225</v>
      </c>
      <c r="I20" s="175" t="s">
        <v>1226</v>
      </c>
      <c r="J20" s="175" t="s">
        <v>1227</v>
      </c>
    </row>
    <row r="21" spans="1:10" ht="38.25" x14ac:dyDescent="0.2">
      <c r="A21" s="177" t="s">
        <v>130</v>
      </c>
      <c r="B21" s="177" t="s">
        <v>659</v>
      </c>
      <c r="C21" s="176" t="s">
        <v>131</v>
      </c>
      <c r="D21" s="176" t="s">
        <v>699</v>
      </c>
      <c r="E21" s="177" t="s">
        <v>106</v>
      </c>
      <c r="F21" s="175" t="s">
        <v>960</v>
      </c>
      <c r="G21" s="175" t="s">
        <v>1228</v>
      </c>
      <c r="H21" s="175" t="s">
        <v>1229</v>
      </c>
      <c r="I21" s="175" t="s">
        <v>1230</v>
      </c>
      <c r="J21" s="175" t="s">
        <v>1231</v>
      </c>
    </row>
    <row r="22" spans="1:10" ht="47.25" customHeight="1" x14ac:dyDescent="0.2">
      <c r="A22" s="177" t="s">
        <v>136</v>
      </c>
      <c r="B22" s="177" t="s">
        <v>659</v>
      </c>
      <c r="C22" s="176" t="s">
        <v>137</v>
      </c>
      <c r="D22" s="176" t="s">
        <v>851</v>
      </c>
      <c r="E22" s="177" t="s">
        <v>29</v>
      </c>
      <c r="F22" s="175" t="s">
        <v>962</v>
      </c>
      <c r="G22" s="175" t="s">
        <v>1232</v>
      </c>
      <c r="H22" s="175" t="s">
        <v>1233</v>
      </c>
      <c r="I22" s="175" t="s">
        <v>1234</v>
      </c>
      <c r="J22" s="175" t="s">
        <v>963</v>
      </c>
    </row>
    <row r="23" spans="1:10" ht="46.5" customHeight="1" x14ac:dyDescent="0.2">
      <c r="A23" s="177" t="s">
        <v>805</v>
      </c>
      <c r="B23" s="177" t="s">
        <v>19</v>
      </c>
      <c r="C23" s="176" t="s">
        <v>275</v>
      </c>
      <c r="D23" s="176" t="s">
        <v>806</v>
      </c>
      <c r="E23" s="177" t="s">
        <v>21</v>
      </c>
      <c r="F23" s="175" t="s">
        <v>964</v>
      </c>
      <c r="G23" s="175" t="s">
        <v>1235</v>
      </c>
      <c r="H23" s="175" t="s">
        <v>1236</v>
      </c>
      <c r="I23" s="175" t="s">
        <v>1237</v>
      </c>
      <c r="J23" s="175" t="s">
        <v>1238</v>
      </c>
    </row>
    <row r="24" spans="1:10" ht="33" customHeight="1" x14ac:dyDescent="0.2">
      <c r="A24" s="177" t="s">
        <v>658</v>
      </c>
      <c r="B24" s="177" t="s">
        <v>659</v>
      </c>
      <c r="C24" s="176" t="s">
        <v>452</v>
      </c>
      <c r="D24" s="176" t="s">
        <v>660</v>
      </c>
      <c r="E24" s="177" t="s">
        <v>29</v>
      </c>
      <c r="F24" s="175" t="s">
        <v>966</v>
      </c>
      <c r="G24" s="175" t="s">
        <v>1239</v>
      </c>
      <c r="H24" s="175" t="s">
        <v>1240</v>
      </c>
      <c r="I24" s="175" t="s">
        <v>1241</v>
      </c>
      <c r="J24" s="175" t="s">
        <v>1242</v>
      </c>
    </row>
    <row r="25" spans="1:10" ht="31.5" customHeight="1" x14ac:dyDescent="0.2">
      <c r="A25" s="177" t="s">
        <v>810</v>
      </c>
      <c r="B25" s="177" t="s">
        <v>19</v>
      </c>
      <c r="C25" s="176" t="s">
        <v>278</v>
      </c>
      <c r="D25" s="176" t="s">
        <v>811</v>
      </c>
      <c r="E25" s="177" t="s">
        <v>21</v>
      </c>
      <c r="F25" s="175" t="s">
        <v>965</v>
      </c>
      <c r="G25" s="175" t="s">
        <v>1243</v>
      </c>
      <c r="H25" s="175" t="s">
        <v>1244</v>
      </c>
      <c r="I25" s="175" t="s">
        <v>1241</v>
      </c>
      <c r="J25" s="175" t="s">
        <v>1245</v>
      </c>
    </row>
    <row r="26" spans="1:10" ht="21.75" customHeight="1" x14ac:dyDescent="0.2">
      <c r="A26" s="192" t="s">
        <v>104</v>
      </c>
      <c r="B26" s="192" t="s">
        <v>19</v>
      </c>
      <c r="C26" s="191" t="s">
        <v>105</v>
      </c>
      <c r="D26" s="191" t="s">
        <v>716</v>
      </c>
      <c r="E26" s="192" t="s">
        <v>106</v>
      </c>
      <c r="F26" s="190" t="s">
        <v>967</v>
      </c>
      <c r="G26" s="190" t="s">
        <v>1246</v>
      </c>
      <c r="H26" s="190" t="s">
        <v>1247</v>
      </c>
      <c r="I26" s="190" t="s">
        <v>1248</v>
      </c>
      <c r="J26" s="190" t="s">
        <v>1249</v>
      </c>
    </row>
    <row r="27" spans="1:10" ht="30.75" customHeight="1" x14ac:dyDescent="0.2">
      <c r="A27" s="192" t="s">
        <v>98</v>
      </c>
      <c r="B27" s="192" t="s">
        <v>19</v>
      </c>
      <c r="C27" s="191" t="s">
        <v>99</v>
      </c>
      <c r="D27" s="191" t="s">
        <v>826</v>
      </c>
      <c r="E27" s="192" t="s">
        <v>21</v>
      </c>
      <c r="F27" s="190" t="s">
        <v>968</v>
      </c>
      <c r="G27" s="190" t="s">
        <v>1250</v>
      </c>
      <c r="H27" s="190" t="s">
        <v>1251</v>
      </c>
      <c r="I27" s="190" t="s">
        <v>1252</v>
      </c>
      <c r="J27" s="190" t="s">
        <v>1253</v>
      </c>
    </row>
    <row r="28" spans="1:10" ht="42" customHeight="1" x14ac:dyDescent="0.2">
      <c r="A28" s="192" t="s">
        <v>708</v>
      </c>
      <c r="B28" s="192" t="s">
        <v>659</v>
      </c>
      <c r="C28" s="191" t="s">
        <v>547</v>
      </c>
      <c r="D28" s="191" t="s">
        <v>709</v>
      </c>
      <c r="E28" s="192" t="s">
        <v>29</v>
      </c>
      <c r="F28" s="190" t="s">
        <v>973</v>
      </c>
      <c r="G28" s="190" t="s">
        <v>1254</v>
      </c>
      <c r="H28" s="190" t="s">
        <v>1255</v>
      </c>
      <c r="I28" s="190" t="s">
        <v>972</v>
      </c>
      <c r="J28" s="190" t="s">
        <v>1256</v>
      </c>
    </row>
    <row r="29" spans="1:10" ht="44.25" customHeight="1" x14ac:dyDescent="0.2">
      <c r="A29" s="192" t="s">
        <v>25</v>
      </c>
      <c r="B29" s="192" t="s">
        <v>19</v>
      </c>
      <c r="C29" s="191" t="s">
        <v>26</v>
      </c>
      <c r="D29" s="191" t="s">
        <v>841</v>
      </c>
      <c r="E29" s="192" t="s">
        <v>24</v>
      </c>
      <c r="F29" s="190" t="s">
        <v>969</v>
      </c>
      <c r="G29" s="190" t="s">
        <v>970</v>
      </c>
      <c r="H29" s="190" t="s">
        <v>971</v>
      </c>
      <c r="I29" s="190" t="s">
        <v>975</v>
      </c>
      <c r="J29" s="190" t="s">
        <v>1257</v>
      </c>
    </row>
    <row r="30" spans="1:10" ht="32.25" customHeight="1" x14ac:dyDescent="0.2">
      <c r="A30" s="192" t="s">
        <v>140</v>
      </c>
      <c r="B30" s="192" t="s">
        <v>19</v>
      </c>
      <c r="C30" s="191" t="s">
        <v>141</v>
      </c>
      <c r="D30" s="191" t="s">
        <v>871</v>
      </c>
      <c r="E30" s="192" t="s">
        <v>21</v>
      </c>
      <c r="F30" s="190" t="s">
        <v>974</v>
      </c>
      <c r="G30" s="190" t="s">
        <v>1258</v>
      </c>
      <c r="H30" s="190" t="s">
        <v>1259</v>
      </c>
      <c r="I30" s="190" t="s">
        <v>1260</v>
      </c>
      <c r="J30" s="190" t="s">
        <v>1261</v>
      </c>
    </row>
    <row r="31" spans="1:10" ht="38.25" x14ac:dyDescent="0.2">
      <c r="A31" s="192" t="s">
        <v>134</v>
      </c>
      <c r="B31" s="192" t="s">
        <v>19</v>
      </c>
      <c r="C31" s="191" t="s">
        <v>135</v>
      </c>
      <c r="D31" s="191" t="s">
        <v>807</v>
      </c>
      <c r="E31" s="192" t="s">
        <v>21</v>
      </c>
      <c r="F31" s="190" t="s">
        <v>976</v>
      </c>
      <c r="G31" s="190" t="s">
        <v>1262</v>
      </c>
      <c r="H31" s="190" t="s">
        <v>1263</v>
      </c>
      <c r="I31" s="190" t="s">
        <v>977</v>
      </c>
      <c r="J31" s="190" t="s">
        <v>1264</v>
      </c>
    </row>
    <row r="32" spans="1:10" ht="46.5" customHeight="1" x14ac:dyDescent="0.2">
      <c r="A32" s="192" t="s">
        <v>801</v>
      </c>
      <c r="B32" s="192" t="s">
        <v>19</v>
      </c>
      <c r="C32" s="191" t="s">
        <v>450</v>
      </c>
      <c r="D32" s="191" t="s">
        <v>802</v>
      </c>
      <c r="E32" s="192" t="s">
        <v>21</v>
      </c>
      <c r="F32" s="190" t="s">
        <v>978</v>
      </c>
      <c r="G32" s="190" t="s">
        <v>1265</v>
      </c>
      <c r="H32" s="190" t="s">
        <v>1266</v>
      </c>
      <c r="I32" s="190" t="s">
        <v>1038</v>
      </c>
      <c r="J32" s="190" t="s">
        <v>1267</v>
      </c>
    </row>
    <row r="33" spans="1:10" ht="42" customHeight="1" x14ac:dyDescent="0.2">
      <c r="A33" s="192" t="s">
        <v>115</v>
      </c>
      <c r="B33" s="192" t="s">
        <v>19</v>
      </c>
      <c r="C33" s="191" t="s">
        <v>116</v>
      </c>
      <c r="D33" s="191" t="s">
        <v>840</v>
      </c>
      <c r="E33" s="192" t="s">
        <v>21</v>
      </c>
      <c r="F33" s="190" t="s">
        <v>981</v>
      </c>
      <c r="G33" s="190" t="s">
        <v>1268</v>
      </c>
      <c r="H33" s="190" t="s">
        <v>1269</v>
      </c>
      <c r="I33" s="190" t="s">
        <v>980</v>
      </c>
      <c r="J33" s="190" t="s">
        <v>1270</v>
      </c>
    </row>
    <row r="34" spans="1:10" ht="63.75" x14ac:dyDescent="0.2">
      <c r="A34" s="192" t="s">
        <v>48</v>
      </c>
      <c r="B34" s="192" t="s">
        <v>19</v>
      </c>
      <c r="C34" s="191" t="s">
        <v>49</v>
      </c>
      <c r="D34" s="191" t="s">
        <v>718</v>
      </c>
      <c r="E34" s="192" t="s">
        <v>38</v>
      </c>
      <c r="F34" s="190" t="s">
        <v>979</v>
      </c>
      <c r="G34" s="190" t="s">
        <v>1271</v>
      </c>
      <c r="H34" s="190" t="s">
        <v>1272</v>
      </c>
      <c r="I34" s="190" t="s">
        <v>1273</v>
      </c>
      <c r="J34" s="190" t="s">
        <v>1274</v>
      </c>
    </row>
    <row r="35" spans="1:10" ht="45" customHeight="1" x14ac:dyDescent="0.2">
      <c r="A35" s="192" t="s">
        <v>60</v>
      </c>
      <c r="B35" s="192" t="s">
        <v>19</v>
      </c>
      <c r="C35" s="191" t="s">
        <v>61</v>
      </c>
      <c r="D35" s="191" t="s">
        <v>727</v>
      </c>
      <c r="E35" s="192" t="s">
        <v>29</v>
      </c>
      <c r="F35" s="190" t="s">
        <v>982</v>
      </c>
      <c r="G35" s="190" t="s">
        <v>1275</v>
      </c>
      <c r="H35" s="190" t="s">
        <v>1276</v>
      </c>
      <c r="I35" s="190" t="s">
        <v>1277</v>
      </c>
      <c r="J35" s="190" t="s">
        <v>1278</v>
      </c>
    </row>
    <row r="36" spans="1:10" ht="38.25" x14ac:dyDescent="0.2">
      <c r="A36" s="192" t="s">
        <v>100</v>
      </c>
      <c r="B36" s="192" t="s">
        <v>19</v>
      </c>
      <c r="C36" s="191" t="s">
        <v>101</v>
      </c>
      <c r="D36" s="191" t="s">
        <v>827</v>
      </c>
      <c r="E36" s="192" t="s">
        <v>21</v>
      </c>
      <c r="F36" s="190" t="s">
        <v>984</v>
      </c>
      <c r="G36" s="190" t="s">
        <v>1279</v>
      </c>
      <c r="H36" s="190" t="s">
        <v>1280</v>
      </c>
      <c r="I36" s="190" t="s">
        <v>1281</v>
      </c>
      <c r="J36" s="190" t="s">
        <v>1282</v>
      </c>
    </row>
    <row r="37" spans="1:10" ht="42.75" customHeight="1" x14ac:dyDescent="0.2">
      <c r="A37" s="192" t="s">
        <v>22</v>
      </c>
      <c r="B37" s="192" t="s">
        <v>19</v>
      </c>
      <c r="C37" s="191" t="s">
        <v>23</v>
      </c>
      <c r="D37" s="191" t="s">
        <v>841</v>
      </c>
      <c r="E37" s="192" t="s">
        <v>24</v>
      </c>
      <c r="F37" s="190" t="s">
        <v>969</v>
      </c>
      <c r="G37" s="190" t="s">
        <v>985</v>
      </c>
      <c r="H37" s="190" t="s">
        <v>986</v>
      </c>
      <c r="I37" s="190" t="s">
        <v>1283</v>
      </c>
      <c r="J37" s="190" t="s">
        <v>1284</v>
      </c>
    </row>
    <row r="38" spans="1:10" ht="38.25" x14ac:dyDescent="0.2">
      <c r="A38" s="192" t="s">
        <v>128</v>
      </c>
      <c r="B38" s="192" t="s">
        <v>19</v>
      </c>
      <c r="C38" s="191" t="s">
        <v>129</v>
      </c>
      <c r="D38" s="191" t="s">
        <v>842</v>
      </c>
      <c r="E38" s="192" t="s">
        <v>121</v>
      </c>
      <c r="F38" s="190" t="s">
        <v>987</v>
      </c>
      <c r="G38" s="190" t="s">
        <v>1285</v>
      </c>
      <c r="H38" s="190" t="s">
        <v>1286</v>
      </c>
      <c r="I38" s="190" t="s">
        <v>1283</v>
      </c>
      <c r="J38" s="190" t="s">
        <v>1287</v>
      </c>
    </row>
    <row r="39" spans="1:10" ht="31.5" customHeight="1" x14ac:dyDescent="0.2">
      <c r="A39" s="192" t="s">
        <v>812</v>
      </c>
      <c r="B39" s="192" t="s">
        <v>19</v>
      </c>
      <c r="C39" s="191" t="s">
        <v>258</v>
      </c>
      <c r="D39" s="191" t="s">
        <v>809</v>
      </c>
      <c r="E39" s="192" t="s">
        <v>21</v>
      </c>
      <c r="F39" s="190" t="s">
        <v>988</v>
      </c>
      <c r="G39" s="190" t="s">
        <v>1288</v>
      </c>
      <c r="H39" s="190" t="s">
        <v>1289</v>
      </c>
      <c r="I39" s="190" t="s">
        <v>990</v>
      </c>
      <c r="J39" s="190" t="s">
        <v>1290</v>
      </c>
    </row>
    <row r="40" spans="1:10" ht="51" x14ac:dyDescent="0.2">
      <c r="A40" s="192" t="s">
        <v>819</v>
      </c>
      <c r="B40" s="192" t="s">
        <v>19</v>
      </c>
      <c r="C40" s="191" t="s">
        <v>431</v>
      </c>
      <c r="D40" s="191" t="s">
        <v>820</v>
      </c>
      <c r="E40" s="192" t="s">
        <v>38</v>
      </c>
      <c r="F40" s="190" t="s">
        <v>991</v>
      </c>
      <c r="G40" s="190" t="s">
        <v>1291</v>
      </c>
      <c r="H40" s="190" t="s">
        <v>1292</v>
      </c>
      <c r="I40" s="190" t="s">
        <v>992</v>
      </c>
      <c r="J40" s="190" t="s">
        <v>1293</v>
      </c>
    </row>
    <row r="41" spans="1:10" ht="33" customHeight="1" x14ac:dyDescent="0.2">
      <c r="A41" s="192" t="s">
        <v>18</v>
      </c>
      <c r="B41" s="192" t="s">
        <v>19</v>
      </c>
      <c r="C41" s="191" t="s">
        <v>20</v>
      </c>
      <c r="D41" s="191" t="s">
        <v>624</v>
      </c>
      <c r="E41" s="192" t="s">
        <v>21</v>
      </c>
      <c r="F41" s="190" t="s">
        <v>993</v>
      </c>
      <c r="G41" s="190" t="s">
        <v>1294</v>
      </c>
      <c r="H41" s="190" t="s">
        <v>1295</v>
      </c>
      <c r="I41" s="190" t="s">
        <v>1296</v>
      </c>
      <c r="J41" s="190" t="s">
        <v>994</v>
      </c>
    </row>
    <row r="42" spans="1:10" ht="63.75" x14ac:dyDescent="0.2">
      <c r="A42" s="192" t="s">
        <v>50</v>
      </c>
      <c r="B42" s="192" t="s">
        <v>19</v>
      </c>
      <c r="C42" s="191" t="s">
        <v>51</v>
      </c>
      <c r="D42" s="191" t="s">
        <v>718</v>
      </c>
      <c r="E42" s="192" t="s">
        <v>38</v>
      </c>
      <c r="F42" s="190" t="s">
        <v>995</v>
      </c>
      <c r="G42" s="190" t="s">
        <v>1297</v>
      </c>
      <c r="H42" s="190" t="s">
        <v>1298</v>
      </c>
      <c r="I42" s="190" t="s">
        <v>996</v>
      </c>
      <c r="J42" s="190" t="s">
        <v>997</v>
      </c>
    </row>
    <row r="43" spans="1:10" ht="45" customHeight="1" x14ac:dyDescent="0.2">
      <c r="A43" s="192" t="s">
        <v>783</v>
      </c>
      <c r="B43" s="192" t="s">
        <v>659</v>
      </c>
      <c r="C43" s="191" t="s">
        <v>557</v>
      </c>
      <c r="D43" s="191" t="s">
        <v>742</v>
      </c>
      <c r="E43" s="192" t="s">
        <v>29</v>
      </c>
      <c r="F43" s="190" t="s">
        <v>951</v>
      </c>
      <c r="G43" s="190" t="s">
        <v>1299</v>
      </c>
      <c r="H43" s="190" t="s">
        <v>1299</v>
      </c>
      <c r="I43" s="190" t="s">
        <v>998</v>
      </c>
      <c r="J43" s="190" t="s">
        <v>999</v>
      </c>
    </row>
    <row r="44" spans="1:10" ht="42.75" customHeight="1" x14ac:dyDescent="0.2">
      <c r="A44" s="192" t="s">
        <v>741</v>
      </c>
      <c r="B44" s="192" t="s">
        <v>659</v>
      </c>
      <c r="C44" s="191" t="s">
        <v>555</v>
      </c>
      <c r="D44" s="191" t="s">
        <v>742</v>
      </c>
      <c r="E44" s="192" t="s">
        <v>29</v>
      </c>
      <c r="F44" s="190" t="s">
        <v>951</v>
      </c>
      <c r="G44" s="190" t="s">
        <v>1300</v>
      </c>
      <c r="H44" s="190" t="s">
        <v>1300</v>
      </c>
      <c r="I44" s="190" t="s">
        <v>998</v>
      </c>
      <c r="J44" s="190" t="s">
        <v>1301</v>
      </c>
    </row>
    <row r="45" spans="1:10" ht="44.25" customHeight="1" x14ac:dyDescent="0.2">
      <c r="A45" s="192" t="s">
        <v>781</v>
      </c>
      <c r="B45" s="192" t="s">
        <v>659</v>
      </c>
      <c r="C45" s="191" t="s">
        <v>556</v>
      </c>
      <c r="D45" s="191" t="s">
        <v>742</v>
      </c>
      <c r="E45" s="192" t="s">
        <v>29</v>
      </c>
      <c r="F45" s="190" t="s">
        <v>951</v>
      </c>
      <c r="G45" s="190" t="s">
        <v>1300</v>
      </c>
      <c r="H45" s="190" t="s">
        <v>1300</v>
      </c>
      <c r="I45" s="190" t="s">
        <v>998</v>
      </c>
      <c r="J45" s="190" t="s">
        <v>1302</v>
      </c>
    </row>
    <row r="46" spans="1:10" ht="34.5" customHeight="1" x14ac:dyDescent="0.2">
      <c r="A46" s="192" t="s">
        <v>77</v>
      </c>
      <c r="B46" s="192" t="s">
        <v>19</v>
      </c>
      <c r="C46" s="191" t="s">
        <v>78</v>
      </c>
      <c r="D46" s="191" t="s">
        <v>709</v>
      </c>
      <c r="E46" s="192" t="s">
        <v>29</v>
      </c>
      <c r="F46" s="190" t="s">
        <v>1000</v>
      </c>
      <c r="G46" s="190" t="s">
        <v>1303</v>
      </c>
      <c r="H46" s="190" t="s">
        <v>1304</v>
      </c>
      <c r="I46" s="190" t="s">
        <v>1305</v>
      </c>
      <c r="J46" s="190" t="s">
        <v>1306</v>
      </c>
    </row>
    <row r="47" spans="1:10" ht="33" customHeight="1" x14ac:dyDescent="0.2">
      <c r="A47" s="192" t="s">
        <v>1001</v>
      </c>
      <c r="B47" s="192" t="s">
        <v>19</v>
      </c>
      <c r="C47" s="191" t="s">
        <v>287</v>
      </c>
      <c r="D47" s="191" t="s">
        <v>634</v>
      </c>
      <c r="E47" s="192" t="s">
        <v>38</v>
      </c>
      <c r="F47" s="190" t="s">
        <v>1002</v>
      </c>
      <c r="G47" s="190" t="s">
        <v>1003</v>
      </c>
      <c r="H47" s="190" t="s">
        <v>1004</v>
      </c>
      <c r="I47" s="190" t="s">
        <v>1005</v>
      </c>
      <c r="J47" s="190" t="s">
        <v>1307</v>
      </c>
    </row>
    <row r="48" spans="1:10" ht="38.25" x14ac:dyDescent="0.2">
      <c r="A48" s="192" t="s">
        <v>111</v>
      </c>
      <c r="B48" s="192" t="s">
        <v>19</v>
      </c>
      <c r="C48" s="191" t="s">
        <v>112</v>
      </c>
      <c r="D48" s="191" t="s">
        <v>839</v>
      </c>
      <c r="E48" s="192" t="s">
        <v>21</v>
      </c>
      <c r="F48" s="190" t="s">
        <v>1006</v>
      </c>
      <c r="G48" s="190" t="s">
        <v>1308</v>
      </c>
      <c r="H48" s="190" t="s">
        <v>1309</v>
      </c>
      <c r="I48" s="190" t="s">
        <v>1005</v>
      </c>
      <c r="J48" s="190" t="s">
        <v>1310</v>
      </c>
    </row>
    <row r="49" spans="1:10" ht="38.25" x14ac:dyDescent="0.2">
      <c r="A49" s="192" t="s">
        <v>93</v>
      </c>
      <c r="B49" s="192" t="s">
        <v>19</v>
      </c>
      <c r="C49" s="191" t="s">
        <v>94</v>
      </c>
      <c r="D49" s="191" t="s">
        <v>822</v>
      </c>
      <c r="E49" s="192" t="s">
        <v>38</v>
      </c>
      <c r="F49" s="190" t="s">
        <v>1008</v>
      </c>
      <c r="G49" s="190" t="s">
        <v>1311</v>
      </c>
      <c r="H49" s="190" t="s">
        <v>1312</v>
      </c>
      <c r="I49" s="190" t="s">
        <v>1007</v>
      </c>
      <c r="J49" s="190" t="s">
        <v>1313</v>
      </c>
    </row>
    <row r="50" spans="1:10" ht="38.25" x14ac:dyDescent="0.2">
      <c r="A50" s="192" t="s">
        <v>828</v>
      </c>
      <c r="B50" s="192" t="s">
        <v>19</v>
      </c>
      <c r="C50" s="191" t="s">
        <v>203</v>
      </c>
      <c r="D50" s="191" t="s">
        <v>822</v>
      </c>
      <c r="E50" s="192" t="s">
        <v>21</v>
      </c>
      <c r="F50" s="190" t="s">
        <v>984</v>
      </c>
      <c r="G50" s="190" t="s">
        <v>1314</v>
      </c>
      <c r="H50" s="190" t="s">
        <v>1315</v>
      </c>
      <c r="I50" s="190" t="s">
        <v>1009</v>
      </c>
      <c r="J50" s="190" t="s">
        <v>1316</v>
      </c>
    </row>
    <row r="51" spans="1:10" ht="38.25" x14ac:dyDescent="0.2">
      <c r="A51" s="192" t="s">
        <v>911</v>
      </c>
      <c r="B51" s="192" t="s">
        <v>19</v>
      </c>
      <c r="C51" s="191" t="s">
        <v>276</v>
      </c>
      <c r="D51" s="191" t="s">
        <v>807</v>
      </c>
      <c r="E51" s="192" t="s">
        <v>21</v>
      </c>
      <c r="F51" s="190" t="s">
        <v>1011</v>
      </c>
      <c r="G51" s="190" t="s">
        <v>1317</v>
      </c>
      <c r="H51" s="190" t="s">
        <v>1318</v>
      </c>
      <c r="I51" s="190" t="s">
        <v>1009</v>
      </c>
      <c r="J51" s="190" t="s">
        <v>1319</v>
      </c>
    </row>
    <row r="52" spans="1:10" ht="38.25" x14ac:dyDescent="0.2">
      <c r="A52" s="192" t="s">
        <v>122</v>
      </c>
      <c r="B52" s="192" t="s">
        <v>19</v>
      </c>
      <c r="C52" s="191" t="s">
        <v>123</v>
      </c>
      <c r="D52" s="191" t="s">
        <v>839</v>
      </c>
      <c r="E52" s="192" t="s">
        <v>121</v>
      </c>
      <c r="F52" s="190" t="s">
        <v>1010</v>
      </c>
      <c r="G52" s="190" t="s">
        <v>1320</v>
      </c>
      <c r="H52" s="190" t="s">
        <v>1321</v>
      </c>
      <c r="I52" s="190" t="s">
        <v>1009</v>
      </c>
      <c r="J52" s="190" t="s">
        <v>1322</v>
      </c>
    </row>
    <row r="53" spans="1:10" ht="38.25" x14ac:dyDescent="0.2">
      <c r="A53" s="192" t="s">
        <v>803</v>
      </c>
      <c r="B53" s="192" t="s">
        <v>19</v>
      </c>
      <c r="C53" s="191" t="s">
        <v>274</v>
      </c>
      <c r="D53" s="191" t="s">
        <v>804</v>
      </c>
      <c r="E53" s="192" t="s">
        <v>21</v>
      </c>
      <c r="F53" s="190" t="s">
        <v>1014</v>
      </c>
      <c r="G53" s="190" t="s">
        <v>1323</v>
      </c>
      <c r="H53" s="190" t="s">
        <v>1324</v>
      </c>
      <c r="I53" s="190" t="s">
        <v>1013</v>
      </c>
      <c r="J53" s="190" t="s">
        <v>1325</v>
      </c>
    </row>
    <row r="54" spans="1:10" ht="38.25" x14ac:dyDescent="0.2">
      <c r="A54" s="192" t="s">
        <v>674</v>
      </c>
      <c r="B54" s="192" t="s">
        <v>19</v>
      </c>
      <c r="C54" s="191" t="s">
        <v>517</v>
      </c>
      <c r="D54" s="191" t="s">
        <v>648</v>
      </c>
      <c r="E54" s="192" t="s">
        <v>32</v>
      </c>
      <c r="F54" s="190" t="s">
        <v>1012</v>
      </c>
      <c r="G54" s="190" t="s">
        <v>1326</v>
      </c>
      <c r="H54" s="190" t="s">
        <v>1327</v>
      </c>
      <c r="I54" s="190" t="s">
        <v>1013</v>
      </c>
      <c r="J54" s="190" t="s">
        <v>1328</v>
      </c>
    </row>
    <row r="55" spans="1:10" ht="25.5" x14ac:dyDescent="0.2">
      <c r="A55" s="192" t="s">
        <v>915</v>
      </c>
      <c r="B55" s="192" t="s">
        <v>19</v>
      </c>
      <c r="C55" s="191" t="s">
        <v>289</v>
      </c>
      <c r="D55" s="191" t="s">
        <v>630</v>
      </c>
      <c r="E55" s="192" t="s">
        <v>21</v>
      </c>
      <c r="F55" s="190" t="s">
        <v>1017</v>
      </c>
      <c r="G55" s="190" t="s">
        <v>1329</v>
      </c>
      <c r="H55" s="190" t="s">
        <v>1330</v>
      </c>
      <c r="I55" s="190" t="s">
        <v>1013</v>
      </c>
      <c r="J55" s="190" t="s">
        <v>1331</v>
      </c>
    </row>
    <row r="56" spans="1:10" ht="25.5" x14ac:dyDescent="0.2">
      <c r="A56" s="198" t="s">
        <v>669</v>
      </c>
      <c r="B56" s="198" t="s">
        <v>19</v>
      </c>
      <c r="C56" s="197" t="s">
        <v>485</v>
      </c>
      <c r="D56" s="197" t="s">
        <v>649</v>
      </c>
      <c r="E56" s="198" t="s">
        <v>21</v>
      </c>
      <c r="F56" s="196" t="s">
        <v>1015</v>
      </c>
      <c r="G56" s="196" t="s">
        <v>1332</v>
      </c>
      <c r="H56" s="196" t="s">
        <v>1333</v>
      </c>
      <c r="I56" s="196" t="s">
        <v>1016</v>
      </c>
      <c r="J56" s="196" t="s">
        <v>1334</v>
      </c>
    </row>
    <row r="57" spans="1:10" ht="38.25" x14ac:dyDescent="0.2">
      <c r="A57" s="198" t="s">
        <v>255</v>
      </c>
      <c r="B57" s="198" t="s">
        <v>659</v>
      </c>
      <c r="C57" s="197" t="s">
        <v>257</v>
      </c>
      <c r="D57" s="197" t="s">
        <v>873</v>
      </c>
      <c r="E57" s="198" t="s">
        <v>106</v>
      </c>
      <c r="F57" s="196" t="s">
        <v>1018</v>
      </c>
      <c r="G57" s="196" t="s">
        <v>1335</v>
      </c>
      <c r="H57" s="196" t="s">
        <v>1336</v>
      </c>
      <c r="I57" s="196" t="s">
        <v>1019</v>
      </c>
      <c r="J57" s="196" t="s">
        <v>1337</v>
      </c>
    </row>
    <row r="58" spans="1:10" ht="25.5" x14ac:dyDescent="0.2">
      <c r="A58" s="198" t="s">
        <v>68</v>
      </c>
      <c r="B58" s="198" t="s">
        <v>19</v>
      </c>
      <c r="C58" s="197" t="s">
        <v>69</v>
      </c>
      <c r="D58" s="197" t="s">
        <v>787</v>
      </c>
      <c r="E58" s="198" t="s">
        <v>38</v>
      </c>
      <c r="F58" s="196" t="s">
        <v>1020</v>
      </c>
      <c r="G58" s="196" t="s">
        <v>1338</v>
      </c>
      <c r="H58" s="196" t="s">
        <v>1339</v>
      </c>
      <c r="I58" s="196" t="s">
        <v>1021</v>
      </c>
      <c r="J58" s="196" t="s">
        <v>1340</v>
      </c>
    </row>
    <row r="59" spans="1:10" ht="38.25" x14ac:dyDescent="0.2">
      <c r="A59" s="198" t="s">
        <v>124</v>
      </c>
      <c r="B59" s="198" t="s">
        <v>19</v>
      </c>
      <c r="C59" s="197" t="s">
        <v>125</v>
      </c>
      <c r="D59" s="197" t="s">
        <v>842</v>
      </c>
      <c r="E59" s="198" t="s">
        <v>121</v>
      </c>
      <c r="F59" s="196" t="s">
        <v>1022</v>
      </c>
      <c r="G59" s="196" t="s">
        <v>1341</v>
      </c>
      <c r="H59" s="196" t="s">
        <v>1342</v>
      </c>
      <c r="I59" s="196" t="s">
        <v>1023</v>
      </c>
      <c r="J59" s="196" t="s">
        <v>1343</v>
      </c>
    </row>
    <row r="60" spans="1:10" ht="63.75" x14ac:dyDescent="0.2">
      <c r="A60" s="198" t="s">
        <v>44</v>
      </c>
      <c r="B60" s="198" t="s">
        <v>19</v>
      </c>
      <c r="C60" s="197" t="s">
        <v>45</v>
      </c>
      <c r="D60" s="197" t="s">
        <v>718</v>
      </c>
      <c r="E60" s="198" t="s">
        <v>38</v>
      </c>
      <c r="F60" s="196" t="s">
        <v>1024</v>
      </c>
      <c r="G60" s="196" t="s">
        <v>1344</v>
      </c>
      <c r="H60" s="196" t="s">
        <v>1345</v>
      </c>
      <c r="I60" s="196" t="s">
        <v>1025</v>
      </c>
      <c r="J60" s="196" t="s">
        <v>1346</v>
      </c>
    </row>
    <row r="61" spans="1:10" ht="25.5" x14ac:dyDescent="0.2">
      <c r="A61" s="198" t="s">
        <v>671</v>
      </c>
      <c r="B61" s="198" t="s">
        <v>659</v>
      </c>
      <c r="C61" s="197" t="s">
        <v>487</v>
      </c>
      <c r="D61" s="197">
        <v>45</v>
      </c>
      <c r="E61" s="198" t="s">
        <v>21</v>
      </c>
      <c r="F61" s="196" t="s">
        <v>1015</v>
      </c>
      <c r="G61" s="196" t="s">
        <v>1347</v>
      </c>
      <c r="H61" s="196" t="s">
        <v>1348</v>
      </c>
      <c r="I61" s="196" t="s">
        <v>1080</v>
      </c>
      <c r="J61" s="196" t="s">
        <v>1349</v>
      </c>
    </row>
    <row r="62" spans="1:10" x14ac:dyDescent="0.2">
      <c r="A62" s="198" t="s">
        <v>145</v>
      </c>
      <c r="B62" s="198" t="s">
        <v>19</v>
      </c>
      <c r="C62" s="197" t="s">
        <v>146</v>
      </c>
      <c r="D62" s="197" t="s">
        <v>634</v>
      </c>
      <c r="E62" s="198" t="s">
        <v>29</v>
      </c>
      <c r="F62" s="196" t="s">
        <v>951</v>
      </c>
      <c r="G62" s="196" t="s">
        <v>1026</v>
      </c>
      <c r="H62" s="196" t="s">
        <v>1026</v>
      </c>
      <c r="I62" s="196" t="s">
        <v>1027</v>
      </c>
      <c r="J62" s="196" t="s">
        <v>1350</v>
      </c>
    </row>
    <row r="63" spans="1:10" ht="38.25" x14ac:dyDescent="0.2">
      <c r="A63" s="198" t="s">
        <v>109</v>
      </c>
      <c r="B63" s="198" t="s">
        <v>19</v>
      </c>
      <c r="C63" s="197" t="s">
        <v>110</v>
      </c>
      <c r="D63" s="197" t="s">
        <v>694</v>
      </c>
      <c r="E63" s="198" t="s">
        <v>106</v>
      </c>
      <c r="F63" s="196" t="s">
        <v>1028</v>
      </c>
      <c r="G63" s="196" t="s">
        <v>1351</v>
      </c>
      <c r="H63" s="196" t="s">
        <v>1352</v>
      </c>
      <c r="I63" s="196" t="s">
        <v>1029</v>
      </c>
      <c r="J63" s="196" t="s">
        <v>1353</v>
      </c>
    </row>
    <row r="64" spans="1:10" ht="25.5" x14ac:dyDescent="0.2">
      <c r="A64" s="198" t="s">
        <v>808</v>
      </c>
      <c r="B64" s="198" t="s">
        <v>19</v>
      </c>
      <c r="C64" s="197" t="s">
        <v>277</v>
      </c>
      <c r="D64" s="197" t="s">
        <v>809</v>
      </c>
      <c r="E64" s="198" t="s">
        <v>21</v>
      </c>
      <c r="F64" s="196" t="s">
        <v>965</v>
      </c>
      <c r="G64" s="196" t="s">
        <v>1354</v>
      </c>
      <c r="H64" s="196" t="s">
        <v>1355</v>
      </c>
      <c r="I64" s="196" t="s">
        <v>1030</v>
      </c>
      <c r="J64" s="196" t="s">
        <v>1356</v>
      </c>
    </row>
    <row r="65" spans="1:10" x14ac:dyDescent="0.2">
      <c r="A65" s="198" t="s">
        <v>96</v>
      </c>
      <c r="B65" s="198" t="s">
        <v>19</v>
      </c>
      <c r="C65" s="197" t="s">
        <v>97</v>
      </c>
      <c r="D65" s="197" t="s">
        <v>826</v>
      </c>
      <c r="E65" s="198" t="s">
        <v>21</v>
      </c>
      <c r="F65" s="196" t="s">
        <v>968</v>
      </c>
      <c r="G65" s="196" t="s">
        <v>1344</v>
      </c>
      <c r="H65" s="196" t="s">
        <v>1357</v>
      </c>
      <c r="I65" s="196" t="s">
        <v>1030</v>
      </c>
      <c r="J65" s="196" t="s">
        <v>1358</v>
      </c>
    </row>
    <row r="66" spans="1:10" ht="38.25" x14ac:dyDescent="0.2">
      <c r="A66" s="198" t="s">
        <v>126</v>
      </c>
      <c r="B66" s="198" t="s">
        <v>19</v>
      </c>
      <c r="C66" s="197" t="s">
        <v>127</v>
      </c>
      <c r="D66" s="197" t="s">
        <v>842</v>
      </c>
      <c r="E66" s="198" t="s">
        <v>121</v>
      </c>
      <c r="F66" s="196" t="s">
        <v>1031</v>
      </c>
      <c r="G66" s="196" t="s">
        <v>1359</v>
      </c>
      <c r="H66" s="196" t="s">
        <v>1360</v>
      </c>
      <c r="I66" s="196" t="s">
        <v>1361</v>
      </c>
      <c r="J66" s="196" t="s">
        <v>1362</v>
      </c>
    </row>
    <row r="67" spans="1:10" ht="38.25" x14ac:dyDescent="0.2">
      <c r="A67" s="198" t="s">
        <v>113</v>
      </c>
      <c r="B67" s="198" t="s">
        <v>19</v>
      </c>
      <c r="C67" s="197" t="s">
        <v>114</v>
      </c>
      <c r="D67" s="197" t="s">
        <v>839</v>
      </c>
      <c r="E67" s="198" t="s">
        <v>21</v>
      </c>
      <c r="F67" s="196" t="s">
        <v>1032</v>
      </c>
      <c r="G67" s="196" t="s">
        <v>1363</v>
      </c>
      <c r="H67" s="196" t="s">
        <v>1364</v>
      </c>
      <c r="I67" s="196" t="s">
        <v>1033</v>
      </c>
      <c r="J67" s="196" t="s">
        <v>1365</v>
      </c>
    </row>
    <row r="68" spans="1:10" ht="38.25" x14ac:dyDescent="0.2">
      <c r="A68" s="198" t="s">
        <v>117</v>
      </c>
      <c r="B68" s="198" t="s">
        <v>19</v>
      </c>
      <c r="C68" s="197" t="s">
        <v>118</v>
      </c>
      <c r="D68" s="197" t="s">
        <v>840</v>
      </c>
      <c r="E68" s="198" t="s">
        <v>21</v>
      </c>
      <c r="F68" s="196" t="s">
        <v>1032</v>
      </c>
      <c r="G68" s="196" t="s">
        <v>1366</v>
      </c>
      <c r="H68" s="196" t="s">
        <v>1367</v>
      </c>
      <c r="I68" s="196" t="s">
        <v>1034</v>
      </c>
      <c r="J68" s="196" t="s">
        <v>1368</v>
      </c>
    </row>
    <row r="69" spans="1:10" ht="38.25" x14ac:dyDescent="0.2">
      <c r="A69" s="198" t="s">
        <v>107</v>
      </c>
      <c r="B69" s="198" t="s">
        <v>19</v>
      </c>
      <c r="C69" s="197" t="s">
        <v>108</v>
      </c>
      <c r="D69" s="197" t="s">
        <v>715</v>
      </c>
      <c r="E69" s="198" t="s">
        <v>21</v>
      </c>
      <c r="F69" s="196" t="s">
        <v>1035</v>
      </c>
      <c r="G69" s="196" t="s">
        <v>1369</v>
      </c>
      <c r="H69" s="196" t="s">
        <v>1370</v>
      </c>
      <c r="I69" s="196" t="s">
        <v>1034</v>
      </c>
      <c r="J69" s="196" t="s">
        <v>1371</v>
      </c>
    </row>
    <row r="70" spans="1:10" ht="25.5" x14ac:dyDescent="0.2">
      <c r="A70" s="198" t="s">
        <v>836</v>
      </c>
      <c r="B70" s="198" t="s">
        <v>659</v>
      </c>
      <c r="C70" s="197" t="s">
        <v>489</v>
      </c>
      <c r="D70" s="197">
        <v>181</v>
      </c>
      <c r="E70" s="198" t="s">
        <v>21</v>
      </c>
      <c r="F70" s="196" t="s">
        <v>1015</v>
      </c>
      <c r="G70" s="196" t="s">
        <v>1372</v>
      </c>
      <c r="H70" s="196" t="s">
        <v>1373</v>
      </c>
      <c r="I70" s="196" t="s">
        <v>1034</v>
      </c>
      <c r="J70" s="196" t="s">
        <v>1374</v>
      </c>
    </row>
    <row r="71" spans="1:10" x14ac:dyDescent="0.2">
      <c r="A71" s="198" t="s">
        <v>931</v>
      </c>
      <c r="B71" s="198" t="s">
        <v>659</v>
      </c>
      <c r="C71" s="197" t="s">
        <v>378</v>
      </c>
      <c r="D71" s="197">
        <v>331</v>
      </c>
      <c r="E71" s="198" t="s">
        <v>21</v>
      </c>
      <c r="F71" s="196" t="s">
        <v>1037</v>
      </c>
      <c r="G71" s="196" t="s">
        <v>1375</v>
      </c>
      <c r="H71" s="196" t="s">
        <v>1376</v>
      </c>
      <c r="I71" s="196" t="s">
        <v>1036</v>
      </c>
      <c r="J71" s="196" t="s">
        <v>1377</v>
      </c>
    </row>
    <row r="72" spans="1:10" ht="63.75" x14ac:dyDescent="0.2">
      <c r="A72" s="198" t="s">
        <v>722</v>
      </c>
      <c r="B72" s="198" t="s">
        <v>659</v>
      </c>
      <c r="C72" s="197" t="s">
        <v>548</v>
      </c>
      <c r="D72" s="197" t="s">
        <v>718</v>
      </c>
      <c r="E72" s="198" t="s">
        <v>38</v>
      </c>
      <c r="F72" s="196" t="s">
        <v>976</v>
      </c>
      <c r="G72" s="196" t="s">
        <v>1378</v>
      </c>
      <c r="H72" s="196" t="s">
        <v>1379</v>
      </c>
      <c r="I72" s="196" t="s">
        <v>1039</v>
      </c>
      <c r="J72" s="196" t="s">
        <v>1380</v>
      </c>
    </row>
    <row r="73" spans="1:10" ht="76.5" x14ac:dyDescent="0.2">
      <c r="A73" s="198" t="s">
        <v>729</v>
      </c>
      <c r="B73" s="198" t="s">
        <v>659</v>
      </c>
      <c r="C73" s="197" t="s">
        <v>554</v>
      </c>
      <c r="D73" s="197" t="s">
        <v>726</v>
      </c>
      <c r="E73" s="198" t="s">
        <v>29</v>
      </c>
      <c r="F73" s="196" t="s">
        <v>1042</v>
      </c>
      <c r="G73" s="196" t="s">
        <v>1381</v>
      </c>
      <c r="H73" s="196" t="s">
        <v>1382</v>
      </c>
      <c r="I73" s="196" t="s">
        <v>1044</v>
      </c>
      <c r="J73" s="196" t="s">
        <v>1041</v>
      </c>
    </row>
    <row r="74" spans="1:10" ht="38.25" x14ac:dyDescent="0.2">
      <c r="A74" s="198" t="s">
        <v>30</v>
      </c>
      <c r="B74" s="198" t="s">
        <v>19</v>
      </c>
      <c r="C74" s="197" t="s">
        <v>31</v>
      </c>
      <c r="D74" s="197" t="s">
        <v>648</v>
      </c>
      <c r="E74" s="198" t="s">
        <v>32</v>
      </c>
      <c r="F74" s="196" t="s">
        <v>1040</v>
      </c>
      <c r="G74" s="196" t="s">
        <v>1383</v>
      </c>
      <c r="H74" s="196" t="s">
        <v>1384</v>
      </c>
      <c r="I74" s="196" t="s">
        <v>1044</v>
      </c>
      <c r="J74" s="196" t="s">
        <v>1385</v>
      </c>
    </row>
    <row r="75" spans="1:10" ht="25.5" x14ac:dyDescent="0.2">
      <c r="A75" s="198" t="s">
        <v>666</v>
      </c>
      <c r="B75" s="198" t="s">
        <v>19</v>
      </c>
      <c r="C75" s="197" t="s">
        <v>482</v>
      </c>
      <c r="D75" s="197" t="s">
        <v>649</v>
      </c>
      <c r="E75" s="198" t="s">
        <v>106</v>
      </c>
      <c r="F75" s="196" t="s">
        <v>1043</v>
      </c>
      <c r="G75" s="196" t="s">
        <v>1386</v>
      </c>
      <c r="H75" s="196" t="s">
        <v>1387</v>
      </c>
      <c r="I75" s="196" t="s">
        <v>1044</v>
      </c>
      <c r="J75" s="196" t="s">
        <v>1045</v>
      </c>
    </row>
    <row r="76" spans="1:10" ht="38.25" x14ac:dyDescent="0.2">
      <c r="A76" s="198" t="s">
        <v>74</v>
      </c>
      <c r="B76" s="198" t="s">
        <v>19</v>
      </c>
      <c r="C76" s="197" t="s">
        <v>75</v>
      </c>
      <c r="D76" s="197" t="s">
        <v>789</v>
      </c>
      <c r="E76" s="198" t="s">
        <v>29</v>
      </c>
      <c r="F76" s="196" t="s">
        <v>1042</v>
      </c>
      <c r="G76" s="196" t="s">
        <v>1388</v>
      </c>
      <c r="H76" s="196" t="s">
        <v>1389</v>
      </c>
      <c r="I76" s="196" t="s">
        <v>1046</v>
      </c>
      <c r="J76" s="196" t="s">
        <v>1047</v>
      </c>
    </row>
    <row r="77" spans="1:10" ht="76.5" x14ac:dyDescent="0.2">
      <c r="A77" s="198" t="s">
        <v>58</v>
      </c>
      <c r="B77" s="198" t="s">
        <v>19</v>
      </c>
      <c r="C77" s="197" t="s">
        <v>59</v>
      </c>
      <c r="D77" s="197" t="s">
        <v>726</v>
      </c>
      <c r="E77" s="198" t="s">
        <v>29</v>
      </c>
      <c r="F77" s="196" t="s">
        <v>993</v>
      </c>
      <c r="G77" s="196" t="s">
        <v>1390</v>
      </c>
      <c r="H77" s="196" t="s">
        <v>1391</v>
      </c>
      <c r="I77" s="196" t="s">
        <v>1046</v>
      </c>
      <c r="J77" s="196" t="s">
        <v>1392</v>
      </c>
    </row>
    <row r="78" spans="1:10" x14ac:dyDescent="0.2">
      <c r="A78" s="198" t="s">
        <v>664</v>
      </c>
      <c r="B78" s="198" t="s">
        <v>659</v>
      </c>
      <c r="C78" s="197" t="s">
        <v>461</v>
      </c>
      <c r="D78" s="197">
        <v>45</v>
      </c>
      <c r="E78" s="198" t="s">
        <v>665</v>
      </c>
      <c r="F78" s="196" t="s">
        <v>1048</v>
      </c>
      <c r="G78" s="196" t="s">
        <v>1393</v>
      </c>
      <c r="H78" s="196" t="s">
        <v>1394</v>
      </c>
      <c r="I78" s="196" t="s">
        <v>1049</v>
      </c>
      <c r="J78" s="196" t="s">
        <v>1050</v>
      </c>
    </row>
    <row r="79" spans="1:10" ht="38.25" x14ac:dyDescent="0.2">
      <c r="A79" s="198" t="s">
        <v>119</v>
      </c>
      <c r="B79" s="198" t="s">
        <v>19</v>
      </c>
      <c r="C79" s="197" t="s">
        <v>120</v>
      </c>
      <c r="D79" s="197" t="s">
        <v>839</v>
      </c>
      <c r="E79" s="198" t="s">
        <v>121</v>
      </c>
      <c r="F79" s="196" t="s">
        <v>1051</v>
      </c>
      <c r="G79" s="196" t="s">
        <v>1395</v>
      </c>
      <c r="H79" s="196" t="s">
        <v>1396</v>
      </c>
      <c r="I79" s="196" t="s">
        <v>1052</v>
      </c>
      <c r="J79" s="196" t="s">
        <v>1053</v>
      </c>
    </row>
    <row r="80" spans="1:10" ht="25.5" x14ac:dyDescent="0.2">
      <c r="A80" s="198" t="s">
        <v>672</v>
      </c>
      <c r="B80" s="198" t="s">
        <v>19</v>
      </c>
      <c r="C80" s="197" t="s">
        <v>589</v>
      </c>
      <c r="D80" s="197" t="s">
        <v>673</v>
      </c>
      <c r="E80" s="198" t="s">
        <v>29</v>
      </c>
      <c r="F80" s="196" t="s">
        <v>951</v>
      </c>
      <c r="G80" s="196" t="s">
        <v>1397</v>
      </c>
      <c r="H80" s="196" t="s">
        <v>1397</v>
      </c>
      <c r="I80" s="196" t="s">
        <v>1054</v>
      </c>
      <c r="J80" s="196" t="s">
        <v>1055</v>
      </c>
    </row>
    <row r="81" spans="1:10" ht="25.5" x14ac:dyDescent="0.2">
      <c r="A81" s="198" t="s">
        <v>27</v>
      </c>
      <c r="B81" s="198" t="s">
        <v>19</v>
      </c>
      <c r="C81" s="197" t="s">
        <v>28</v>
      </c>
      <c r="D81" s="197" t="s">
        <v>640</v>
      </c>
      <c r="E81" s="198" t="s">
        <v>29</v>
      </c>
      <c r="F81" s="196" t="s">
        <v>1056</v>
      </c>
      <c r="G81" s="196" t="s">
        <v>1398</v>
      </c>
      <c r="H81" s="196" t="s">
        <v>1399</v>
      </c>
      <c r="I81" s="196" t="s">
        <v>1054</v>
      </c>
      <c r="J81" s="196" t="s">
        <v>1057</v>
      </c>
    </row>
    <row r="82" spans="1:10" ht="38.25" x14ac:dyDescent="0.2">
      <c r="A82" s="198" t="s">
        <v>675</v>
      </c>
      <c r="B82" s="198" t="s">
        <v>19</v>
      </c>
      <c r="C82" s="197" t="s">
        <v>523</v>
      </c>
      <c r="D82" s="197" t="s">
        <v>648</v>
      </c>
      <c r="E82" s="198" t="s">
        <v>524</v>
      </c>
      <c r="F82" s="196" t="s">
        <v>1058</v>
      </c>
      <c r="G82" s="196" t="s">
        <v>1400</v>
      </c>
      <c r="H82" s="196" t="s">
        <v>1401</v>
      </c>
      <c r="I82" s="196" t="s">
        <v>1054</v>
      </c>
      <c r="J82" s="196" t="s">
        <v>1059</v>
      </c>
    </row>
    <row r="83" spans="1:10" ht="38.25" x14ac:dyDescent="0.2">
      <c r="A83" s="198" t="s">
        <v>558</v>
      </c>
      <c r="B83" s="198" t="s">
        <v>19</v>
      </c>
      <c r="C83" s="197" t="s">
        <v>559</v>
      </c>
      <c r="D83" s="197" t="s">
        <v>839</v>
      </c>
      <c r="E83" s="198" t="s">
        <v>21</v>
      </c>
      <c r="F83" s="196" t="s">
        <v>1060</v>
      </c>
      <c r="G83" s="196" t="s">
        <v>1402</v>
      </c>
      <c r="H83" s="196" t="s">
        <v>1403</v>
      </c>
      <c r="I83" s="196" t="s">
        <v>1061</v>
      </c>
      <c r="J83" s="196" t="s">
        <v>1062</v>
      </c>
    </row>
    <row r="84" spans="1:10" ht="38.25" x14ac:dyDescent="0.2">
      <c r="A84" s="198" t="s">
        <v>908</v>
      </c>
      <c r="B84" s="198" t="s">
        <v>19</v>
      </c>
      <c r="C84" s="197" t="s">
        <v>259</v>
      </c>
      <c r="D84" s="197" t="s">
        <v>909</v>
      </c>
      <c r="E84" s="198" t="s">
        <v>21</v>
      </c>
      <c r="F84" s="196" t="s">
        <v>983</v>
      </c>
      <c r="G84" s="196" t="s">
        <v>1404</v>
      </c>
      <c r="H84" s="196" t="s">
        <v>1405</v>
      </c>
      <c r="I84" s="196" t="s">
        <v>1061</v>
      </c>
      <c r="J84" s="196" t="s">
        <v>1063</v>
      </c>
    </row>
    <row r="85" spans="1:10" ht="25.5" x14ac:dyDescent="0.2">
      <c r="A85" s="198" t="s">
        <v>71</v>
      </c>
      <c r="B85" s="198" t="s">
        <v>19</v>
      </c>
      <c r="C85" s="197" t="s">
        <v>72</v>
      </c>
      <c r="D85" s="197" t="s">
        <v>788</v>
      </c>
      <c r="E85" s="198" t="s">
        <v>29</v>
      </c>
      <c r="F85" s="196" t="s">
        <v>1064</v>
      </c>
      <c r="G85" s="196" t="s">
        <v>1406</v>
      </c>
      <c r="H85" s="196" t="s">
        <v>1407</v>
      </c>
      <c r="I85" s="196" t="s">
        <v>1061</v>
      </c>
      <c r="J85" s="196" t="s">
        <v>1065</v>
      </c>
    </row>
    <row r="86" spans="1:10" ht="38.25" x14ac:dyDescent="0.2">
      <c r="A86" s="198" t="s">
        <v>562</v>
      </c>
      <c r="B86" s="198" t="s">
        <v>19</v>
      </c>
      <c r="C86" s="197" t="s">
        <v>563</v>
      </c>
      <c r="D86" s="197" t="s">
        <v>839</v>
      </c>
      <c r="E86" s="198" t="s">
        <v>121</v>
      </c>
      <c r="F86" s="196" t="s">
        <v>1066</v>
      </c>
      <c r="G86" s="196" t="s">
        <v>1408</v>
      </c>
      <c r="H86" s="196" t="s">
        <v>1409</v>
      </c>
      <c r="I86" s="196" t="s">
        <v>1067</v>
      </c>
      <c r="J86" s="196" t="s">
        <v>1068</v>
      </c>
    </row>
    <row r="87" spans="1:10" ht="25.5" x14ac:dyDescent="0.2">
      <c r="A87" s="198" t="s">
        <v>86</v>
      </c>
      <c r="B87" s="198" t="s">
        <v>19</v>
      </c>
      <c r="C87" s="197" t="s">
        <v>87</v>
      </c>
      <c r="D87" s="197" t="s">
        <v>787</v>
      </c>
      <c r="E87" s="198" t="s">
        <v>29</v>
      </c>
      <c r="F87" s="196" t="s">
        <v>1069</v>
      </c>
      <c r="G87" s="196" t="s">
        <v>1410</v>
      </c>
      <c r="H87" s="196" t="s">
        <v>1411</v>
      </c>
      <c r="I87" s="196" t="s">
        <v>1067</v>
      </c>
      <c r="J87" s="196" t="s">
        <v>1070</v>
      </c>
    </row>
    <row r="88" spans="1:10" ht="25.5" x14ac:dyDescent="0.2">
      <c r="A88" s="198" t="s">
        <v>914</v>
      </c>
      <c r="B88" s="198" t="s">
        <v>19</v>
      </c>
      <c r="C88" s="197" t="s">
        <v>288</v>
      </c>
      <c r="D88" s="197" t="s">
        <v>630</v>
      </c>
      <c r="E88" s="198" t="s">
        <v>21</v>
      </c>
      <c r="F88" s="196" t="s">
        <v>1017</v>
      </c>
      <c r="G88" s="196" t="s">
        <v>1412</v>
      </c>
      <c r="H88" s="196" t="s">
        <v>1413</v>
      </c>
      <c r="I88" s="196" t="s">
        <v>1067</v>
      </c>
      <c r="J88" s="196" t="s">
        <v>1071</v>
      </c>
    </row>
    <row r="89" spans="1:10" ht="25.5" x14ac:dyDescent="0.2">
      <c r="A89" s="198" t="s">
        <v>793</v>
      </c>
      <c r="B89" s="198" t="s">
        <v>659</v>
      </c>
      <c r="C89" s="197" t="s">
        <v>505</v>
      </c>
      <c r="D89" s="197">
        <v>300</v>
      </c>
      <c r="E89" s="198" t="s">
        <v>665</v>
      </c>
      <c r="F89" s="196" t="s">
        <v>951</v>
      </c>
      <c r="G89" s="196" t="s">
        <v>1414</v>
      </c>
      <c r="H89" s="196" t="s">
        <v>1414</v>
      </c>
      <c r="I89" s="196" t="s">
        <v>1067</v>
      </c>
      <c r="J89" s="196" t="s">
        <v>1072</v>
      </c>
    </row>
    <row r="90" spans="1:10" ht="38.25" x14ac:dyDescent="0.2">
      <c r="A90" s="198" t="s">
        <v>65</v>
      </c>
      <c r="B90" s="198" t="s">
        <v>19</v>
      </c>
      <c r="C90" s="197" t="s">
        <v>66</v>
      </c>
      <c r="D90" s="197" t="s">
        <v>784</v>
      </c>
      <c r="E90" s="198" t="s">
        <v>29</v>
      </c>
      <c r="F90" s="196" t="s">
        <v>1042</v>
      </c>
      <c r="G90" s="196" t="s">
        <v>1415</v>
      </c>
      <c r="H90" s="196" t="s">
        <v>1416</v>
      </c>
      <c r="I90" s="196" t="s">
        <v>1073</v>
      </c>
      <c r="J90" s="196" t="s">
        <v>1074</v>
      </c>
    </row>
    <row r="91" spans="1:10" ht="76.5" x14ac:dyDescent="0.2">
      <c r="A91" s="198" t="s">
        <v>52</v>
      </c>
      <c r="B91" s="198" t="s">
        <v>19</v>
      </c>
      <c r="C91" s="197" t="s">
        <v>53</v>
      </c>
      <c r="D91" s="197" t="s">
        <v>726</v>
      </c>
      <c r="E91" s="198" t="s">
        <v>29</v>
      </c>
      <c r="F91" s="196" t="s">
        <v>1075</v>
      </c>
      <c r="G91" s="196" t="s">
        <v>1417</v>
      </c>
      <c r="H91" s="196" t="s">
        <v>1418</v>
      </c>
      <c r="I91" s="196" t="s">
        <v>1073</v>
      </c>
      <c r="J91" s="196" t="s">
        <v>1076</v>
      </c>
    </row>
    <row r="92" spans="1:10" ht="25.5" x14ac:dyDescent="0.2">
      <c r="A92" s="198" t="s">
        <v>42</v>
      </c>
      <c r="B92" s="198" t="s">
        <v>19</v>
      </c>
      <c r="C92" s="197" t="s">
        <v>43</v>
      </c>
      <c r="D92" s="197" t="s">
        <v>717</v>
      </c>
      <c r="E92" s="198" t="s">
        <v>29</v>
      </c>
      <c r="F92" s="196" t="s">
        <v>1042</v>
      </c>
      <c r="G92" s="196" t="s">
        <v>1419</v>
      </c>
      <c r="H92" s="196" t="s">
        <v>1420</v>
      </c>
      <c r="I92" s="196" t="s">
        <v>1073</v>
      </c>
      <c r="J92" s="196" t="s">
        <v>1077</v>
      </c>
    </row>
    <row r="93" spans="1:10" ht="25.5" x14ac:dyDescent="0.2">
      <c r="A93" s="198" t="s">
        <v>83</v>
      </c>
      <c r="B93" s="198" t="s">
        <v>19</v>
      </c>
      <c r="C93" s="197" t="s">
        <v>84</v>
      </c>
      <c r="D93" s="197" t="s">
        <v>787</v>
      </c>
      <c r="E93" s="198" t="s">
        <v>29</v>
      </c>
      <c r="F93" s="196" t="s">
        <v>1078</v>
      </c>
      <c r="G93" s="196" t="s">
        <v>1421</v>
      </c>
      <c r="H93" s="196" t="s">
        <v>1422</v>
      </c>
      <c r="I93" s="196" t="s">
        <v>1073</v>
      </c>
      <c r="J93" s="196" t="s">
        <v>1079</v>
      </c>
    </row>
    <row r="94" spans="1:10" x14ac:dyDescent="0.2">
      <c r="A94" s="198" t="s">
        <v>668</v>
      </c>
      <c r="B94" s="198" t="s">
        <v>659</v>
      </c>
      <c r="C94" s="197" t="s">
        <v>533</v>
      </c>
      <c r="D94" s="197">
        <v>45</v>
      </c>
      <c r="E94" s="198" t="s">
        <v>106</v>
      </c>
      <c r="F94" s="196" t="s">
        <v>1080</v>
      </c>
      <c r="G94" s="196" t="s">
        <v>1423</v>
      </c>
      <c r="H94" s="196" t="s">
        <v>1424</v>
      </c>
      <c r="I94" s="196" t="s">
        <v>1073</v>
      </c>
      <c r="J94" s="196" t="s">
        <v>1081</v>
      </c>
    </row>
    <row r="95" spans="1:10" ht="51" x14ac:dyDescent="0.2">
      <c r="A95" s="198" t="s">
        <v>89</v>
      </c>
      <c r="B95" s="198" t="s">
        <v>19</v>
      </c>
      <c r="C95" s="197" t="s">
        <v>90</v>
      </c>
      <c r="D95" s="197" t="s">
        <v>790</v>
      </c>
      <c r="E95" s="198" t="s">
        <v>29</v>
      </c>
      <c r="F95" s="196" t="s">
        <v>1000</v>
      </c>
      <c r="G95" s="196" t="s">
        <v>1425</v>
      </c>
      <c r="H95" s="196" t="s">
        <v>1426</v>
      </c>
      <c r="I95" s="196" t="s">
        <v>1073</v>
      </c>
      <c r="J95" s="196" t="s">
        <v>1082</v>
      </c>
    </row>
    <row r="96" spans="1:10" ht="25.5" x14ac:dyDescent="0.2">
      <c r="A96" s="198" t="s">
        <v>80</v>
      </c>
      <c r="B96" s="198" t="s">
        <v>19</v>
      </c>
      <c r="C96" s="197" t="s">
        <v>81</v>
      </c>
      <c r="D96" s="197" t="s">
        <v>787</v>
      </c>
      <c r="E96" s="198" t="s">
        <v>29</v>
      </c>
      <c r="F96" s="196" t="s">
        <v>1075</v>
      </c>
      <c r="G96" s="196" t="s">
        <v>1427</v>
      </c>
      <c r="H96" s="196" t="s">
        <v>1428</v>
      </c>
      <c r="I96" s="196" t="s">
        <v>1073</v>
      </c>
      <c r="J96" s="196" t="s">
        <v>1083</v>
      </c>
    </row>
    <row r="97" spans="1:10" ht="63.75" x14ac:dyDescent="0.2">
      <c r="A97" s="198" t="s">
        <v>821</v>
      </c>
      <c r="B97" s="198" t="s">
        <v>19</v>
      </c>
      <c r="C97" s="197" t="s">
        <v>433</v>
      </c>
      <c r="D97" s="197" t="s">
        <v>820</v>
      </c>
      <c r="E97" s="198" t="s">
        <v>38</v>
      </c>
      <c r="F97" s="196" t="s">
        <v>1084</v>
      </c>
      <c r="G97" s="196" t="s">
        <v>1429</v>
      </c>
      <c r="H97" s="196" t="s">
        <v>1430</v>
      </c>
      <c r="I97" s="196" t="s">
        <v>1073</v>
      </c>
      <c r="J97" s="196" t="s">
        <v>1085</v>
      </c>
    </row>
    <row r="98" spans="1:10" ht="38.25" x14ac:dyDescent="0.2">
      <c r="A98" s="198" t="s">
        <v>564</v>
      </c>
      <c r="B98" s="198" t="s">
        <v>19</v>
      </c>
      <c r="C98" s="197" t="s">
        <v>565</v>
      </c>
      <c r="D98" s="197" t="s">
        <v>842</v>
      </c>
      <c r="E98" s="198" t="s">
        <v>121</v>
      </c>
      <c r="F98" s="196" t="s">
        <v>1042</v>
      </c>
      <c r="G98" s="196" t="s">
        <v>1431</v>
      </c>
      <c r="H98" s="196" t="s">
        <v>1432</v>
      </c>
      <c r="I98" s="196" t="s">
        <v>1073</v>
      </c>
      <c r="J98" s="196" t="s">
        <v>1085</v>
      </c>
    </row>
    <row r="99" spans="1:10" ht="76.5" x14ac:dyDescent="0.2">
      <c r="A99" s="198" t="s">
        <v>54</v>
      </c>
      <c r="B99" s="198" t="s">
        <v>19</v>
      </c>
      <c r="C99" s="197" t="s">
        <v>55</v>
      </c>
      <c r="D99" s="197" t="s">
        <v>726</v>
      </c>
      <c r="E99" s="198" t="s">
        <v>29</v>
      </c>
      <c r="F99" s="196" t="s">
        <v>1042</v>
      </c>
      <c r="G99" s="196" t="s">
        <v>1417</v>
      </c>
      <c r="H99" s="196" t="s">
        <v>1433</v>
      </c>
      <c r="I99" s="196" t="s">
        <v>1073</v>
      </c>
      <c r="J99" s="196" t="s">
        <v>1086</v>
      </c>
    </row>
    <row r="100" spans="1:10" ht="76.5" x14ac:dyDescent="0.2">
      <c r="A100" s="198" t="s">
        <v>56</v>
      </c>
      <c r="B100" s="198" t="s">
        <v>19</v>
      </c>
      <c r="C100" s="197" t="s">
        <v>57</v>
      </c>
      <c r="D100" s="197" t="s">
        <v>726</v>
      </c>
      <c r="E100" s="198" t="s">
        <v>29</v>
      </c>
      <c r="F100" s="196" t="s">
        <v>1056</v>
      </c>
      <c r="G100" s="196" t="s">
        <v>989</v>
      </c>
      <c r="H100" s="196" t="s">
        <v>1434</v>
      </c>
      <c r="I100" s="196" t="s">
        <v>1087</v>
      </c>
      <c r="J100" s="196" t="s">
        <v>1086</v>
      </c>
    </row>
    <row r="101" spans="1:10" ht="38.25" x14ac:dyDescent="0.2">
      <c r="A101" s="198" t="s">
        <v>560</v>
      </c>
      <c r="B101" s="198" t="s">
        <v>19</v>
      </c>
      <c r="C101" s="197" t="s">
        <v>561</v>
      </c>
      <c r="D101" s="197" t="s">
        <v>840</v>
      </c>
      <c r="E101" s="198" t="s">
        <v>21</v>
      </c>
      <c r="F101" s="196" t="s">
        <v>1088</v>
      </c>
      <c r="G101" s="196" t="s">
        <v>1435</v>
      </c>
      <c r="H101" s="196" t="s">
        <v>1436</v>
      </c>
      <c r="I101" s="196" t="s">
        <v>1087</v>
      </c>
      <c r="J101" s="196" t="s">
        <v>1089</v>
      </c>
    </row>
    <row r="102" spans="1:10" ht="25.5" x14ac:dyDescent="0.2">
      <c r="A102" s="198" t="s">
        <v>1090</v>
      </c>
      <c r="B102" s="198" t="s">
        <v>19</v>
      </c>
      <c r="C102" s="197" t="s">
        <v>943</v>
      </c>
      <c r="D102" s="197" t="s">
        <v>1091</v>
      </c>
      <c r="E102" s="198" t="s">
        <v>106</v>
      </c>
      <c r="F102" s="196" t="s">
        <v>1030</v>
      </c>
      <c r="G102" s="196" t="s">
        <v>1437</v>
      </c>
      <c r="H102" s="196" t="s">
        <v>1438</v>
      </c>
      <c r="I102" s="196" t="s">
        <v>1087</v>
      </c>
      <c r="J102" s="196" t="s">
        <v>1089</v>
      </c>
    </row>
    <row r="103" spans="1:10" ht="38.25" x14ac:dyDescent="0.2">
      <c r="A103" s="198" t="s">
        <v>791</v>
      </c>
      <c r="B103" s="198" t="s">
        <v>19</v>
      </c>
      <c r="C103" s="197" t="s">
        <v>504</v>
      </c>
      <c r="D103" s="197" t="s">
        <v>787</v>
      </c>
      <c r="E103" s="198" t="s">
        <v>29</v>
      </c>
      <c r="F103" s="196" t="s">
        <v>951</v>
      </c>
      <c r="G103" s="196" t="s">
        <v>1439</v>
      </c>
      <c r="H103" s="196" t="s">
        <v>1439</v>
      </c>
      <c r="I103" s="196" t="s">
        <v>1087</v>
      </c>
      <c r="J103" s="196" t="s">
        <v>1089</v>
      </c>
    </row>
    <row r="104" spans="1:10" x14ac:dyDescent="0.2">
      <c r="A104" s="368"/>
      <c r="B104" s="312"/>
      <c r="C104" s="312"/>
      <c r="D104" s="312"/>
      <c r="E104" s="312"/>
      <c r="F104" s="312"/>
      <c r="G104" s="312"/>
      <c r="H104" s="312"/>
      <c r="I104" s="312"/>
      <c r="J104" s="369"/>
    </row>
    <row r="105" spans="1:10" ht="14.25" customHeight="1" x14ac:dyDescent="0.2">
      <c r="A105" s="370"/>
      <c r="B105" s="315"/>
      <c r="C105" s="315"/>
      <c r="D105" s="315"/>
      <c r="E105" s="316"/>
      <c r="F105" s="305" t="s">
        <v>938</v>
      </c>
      <c r="G105" s="305"/>
      <c r="H105" s="306">
        <v>654517.51</v>
      </c>
      <c r="I105" s="306"/>
      <c r="J105" s="306"/>
    </row>
    <row r="106" spans="1:10" ht="14.25" customHeight="1" x14ac:dyDescent="0.2">
      <c r="A106" s="370"/>
      <c r="B106" s="315"/>
      <c r="C106" s="315"/>
      <c r="D106" s="315"/>
      <c r="E106" s="316"/>
      <c r="F106" s="305" t="s">
        <v>939</v>
      </c>
      <c r="G106" s="305"/>
      <c r="H106" s="306">
        <v>130269.49</v>
      </c>
      <c r="I106" s="306"/>
      <c r="J106" s="306"/>
    </row>
    <row r="107" spans="1:10" ht="14.25" customHeight="1" x14ac:dyDescent="0.2">
      <c r="A107" s="370"/>
      <c r="B107" s="315"/>
      <c r="C107" s="315"/>
      <c r="D107" s="315"/>
      <c r="E107" s="316"/>
      <c r="F107" s="305" t="s">
        <v>940</v>
      </c>
      <c r="G107" s="305"/>
      <c r="H107" s="306">
        <v>784787</v>
      </c>
      <c r="I107" s="306"/>
      <c r="J107" s="306"/>
    </row>
  </sheetData>
  <mergeCells count="17">
    <mergeCell ref="F106:G106"/>
    <mergeCell ref="H106:J106"/>
    <mergeCell ref="F107:G107"/>
    <mergeCell ref="H107:J107"/>
    <mergeCell ref="A106:E106"/>
    <mergeCell ref="A107:E107"/>
    <mergeCell ref="A1:J1"/>
    <mergeCell ref="E2:G2"/>
    <mergeCell ref="H2:J2"/>
    <mergeCell ref="E3:G3"/>
    <mergeCell ref="H3:J3"/>
    <mergeCell ref="F105:G105"/>
    <mergeCell ref="H105:J105"/>
    <mergeCell ref="A2:C3"/>
    <mergeCell ref="A104:J104"/>
    <mergeCell ref="A105:E105"/>
    <mergeCell ref="A4:J4"/>
  </mergeCells>
  <pageMargins left="0.51181102362204722" right="0.51181102362204722" top="0.62992125984251968" bottom="0.78740157480314965" header="0.23622047244094491" footer="0.31496062992125984"/>
  <pageSetup paperSize="9" scale="53" fitToHeight="0" orientation="portrait" horizontalDpi="0" verticalDpi="0"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02E41-94DC-47B5-BEB0-C695436DF969}">
  <sheetPr>
    <pageSetUpPr fitToPage="1"/>
  </sheetPr>
  <dimension ref="A1:G27"/>
  <sheetViews>
    <sheetView workbookViewId="0">
      <selection sqref="A1:G1"/>
    </sheetView>
  </sheetViews>
  <sheetFormatPr defaultRowHeight="14.25" x14ac:dyDescent="0.2"/>
  <cols>
    <col min="1" max="1" width="6.125" customWidth="1"/>
    <col min="2" max="2" width="58.25" customWidth="1"/>
    <col min="3" max="3" width="14.5" customWidth="1"/>
    <col min="6" max="6" width="58.875" customWidth="1"/>
    <col min="7" max="7" width="14.875" customWidth="1"/>
  </cols>
  <sheetData>
    <row r="1" spans="1:7" ht="34.5" customHeight="1" x14ac:dyDescent="0.2">
      <c r="A1" s="302" t="s">
        <v>147</v>
      </c>
      <c r="B1" s="374"/>
      <c r="C1" s="374"/>
      <c r="D1" s="374"/>
      <c r="E1" s="374"/>
      <c r="F1" s="374"/>
      <c r="G1" s="375"/>
    </row>
    <row r="2" spans="1:7" ht="30.75" customHeight="1" x14ac:dyDescent="0.2">
      <c r="A2" s="376" t="s">
        <v>1093</v>
      </c>
      <c r="B2" s="377"/>
      <c r="C2" s="377"/>
      <c r="D2" s="377"/>
      <c r="E2" s="377"/>
      <c r="F2" s="377"/>
      <c r="G2" s="378"/>
    </row>
    <row r="3" spans="1:7" ht="24.75" customHeight="1" x14ac:dyDescent="0.2">
      <c r="A3" s="379" t="s">
        <v>1094</v>
      </c>
      <c r="B3" s="380"/>
      <c r="C3" s="380"/>
      <c r="D3" s="390"/>
      <c r="E3" s="380" t="s">
        <v>1095</v>
      </c>
      <c r="F3" s="380"/>
      <c r="G3" s="381"/>
    </row>
    <row r="4" spans="1:7" ht="54" customHeight="1" x14ac:dyDescent="0.2">
      <c r="A4" s="382" t="s">
        <v>621</v>
      </c>
      <c r="B4" s="383"/>
      <c r="C4" s="383"/>
      <c r="D4" s="390"/>
      <c r="E4" s="383" t="s">
        <v>621</v>
      </c>
      <c r="F4" s="383"/>
      <c r="G4" s="384"/>
    </row>
    <row r="5" spans="1:7" ht="15" x14ac:dyDescent="0.2">
      <c r="A5" s="214" t="s">
        <v>149</v>
      </c>
      <c r="B5" s="212" t="s">
        <v>1096</v>
      </c>
      <c r="C5" s="212" t="s">
        <v>1097</v>
      </c>
      <c r="D5" s="390"/>
      <c r="E5" s="212" t="s">
        <v>149</v>
      </c>
      <c r="F5" s="212" t="s">
        <v>1096</v>
      </c>
      <c r="G5" s="213" t="s">
        <v>1097</v>
      </c>
    </row>
    <row r="6" spans="1:7" x14ac:dyDescent="0.2">
      <c r="A6" s="225">
        <v>1</v>
      </c>
      <c r="B6" s="204" t="s">
        <v>15</v>
      </c>
      <c r="C6" s="224">
        <v>14559.73</v>
      </c>
      <c r="D6" s="390"/>
      <c r="E6" s="223">
        <v>1</v>
      </c>
      <c r="F6" s="204" t="s">
        <v>15</v>
      </c>
      <c r="G6" s="206">
        <v>14948.14</v>
      </c>
    </row>
    <row r="7" spans="1:7" x14ac:dyDescent="0.2">
      <c r="A7" s="225">
        <v>2</v>
      </c>
      <c r="B7" s="204" t="s">
        <v>34</v>
      </c>
      <c r="C7" s="224">
        <v>79850.98</v>
      </c>
      <c r="D7" s="390"/>
      <c r="E7" s="223">
        <v>2</v>
      </c>
      <c r="F7" s="204" t="s">
        <v>34</v>
      </c>
      <c r="G7" s="206">
        <v>78474.320000000007</v>
      </c>
    </row>
    <row r="8" spans="1:7" x14ac:dyDescent="0.2">
      <c r="A8" s="225">
        <v>3</v>
      </c>
      <c r="B8" s="204" t="s">
        <v>40</v>
      </c>
      <c r="C8" s="224">
        <v>175785.08</v>
      </c>
      <c r="D8" s="390"/>
      <c r="E8" s="223">
        <v>3</v>
      </c>
      <c r="F8" s="204" t="s">
        <v>40</v>
      </c>
      <c r="G8" s="206">
        <v>179724.75</v>
      </c>
    </row>
    <row r="9" spans="1:7" x14ac:dyDescent="0.2">
      <c r="A9" s="225">
        <v>4</v>
      </c>
      <c r="B9" s="204" t="s">
        <v>63</v>
      </c>
      <c r="C9" s="224">
        <v>6700.75</v>
      </c>
      <c r="D9" s="390"/>
      <c r="E9" s="223">
        <v>4</v>
      </c>
      <c r="F9" s="204" t="s">
        <v>63</v>
      </c>
      <c r="G9" s="206">
        <v>6777.76</v>
      </c>
    </row>
    <row r="10" spans="1:7" x14ac:dyDescent="0.2">
      <c r="A10" s="225">
        <v>5</v>
      </c>
      <c r="B10" s="204" t="s">
        <v>539</v>
      </c>
      <c r="C10" s="224">
        <v>36686.97</v>
      </c>
      <c r="D10" s="390"/>
      <c r="E10" s="223">
        <v>5</v>
      </c>
      <c r="F10" s="204" t="s">
        <v>539</v>
      </c>
      <c r="G10" s="206">
        <v>36652.410000000003</v>
      </c>
    </row>
    <row r="11" spans="1:7" x14ac:dyDescent="0.2">
      <c r="A11" s="225">
        <v>6</v>
      </c>
      <c r="B11" s="204" t="s">
        <v>92</v>
      </c>
      <c r="C11" s="224">
        <v>247340.61</v>
      </c>
      <c r="D11" s="390"/>
      <c r="E11" s="223">
        <v>6</v>
      </c>
      <c r="F11" s="204" t="s">
        <v>92</v>
      </c>
      <c r="G11" s="206">
        <v>250875.64</v>
      </c>
    </row>
    <row r="12" spans="1:7" x14ac:dyDescent="0.2">
      <c r="A12" s="225">
        <v>7</v>
      </c>
      <c r="B12" s="204" t="s">
        <v>102</v>
      </c>
      <c r="C12" s="224">
        <v>105949.17</v>
      </c>
      <c r="D12" s="390"/>
      <c r="E12" s="223">
        <v>7</v>
      </c>
      <c r="F12" s="204" t="s">
        <v>102</v>
      </c>
      <c r="G12" s="206">
        <v>106036.16</v>
      </c>
    </row>
    <row r="13" spans="1:7" x14ac:dyDescent="0.2">
      <c r="A13" s="225">
        <v>8</v>
      </c>
      <c r="B13" s="204" t="s">
        <v>271</v>
      </c>
      <c r="C13" s="224">
        <v>3348.19</v>
      </c>
      <c r="D13" s="390"/>
      <c r="E13" s="223">
        <v>8</v>
      </c>
      <c r="F13" s="204" t="s">
        <v>271</v>
      </c>
      <c r="G13" s="206">
        <v>3392.53</v>
      </c>
    </row>
    <row r="14" spans="1:7" x14ac:dyDescent="0.2">
      <c r="A14" s="225">
        <v>9</v>
      </c>
      <c r="B14" s="204" t="s">
        <v>270</v>
      </c>
      <c r="C14" s="224">
        <v>37975.89</v>
      </c>
      <c r="D14" s="390"/>
      <c r="E14" s="223">
        <v>9</v>
      </c>
      <c r="F14" s="204" t="s">
        <v>270</v>
      </c>
      <c r="G14" s="206">
        <v>37768.31</v>
      </c>
    </row>
    <row r="15" spans="1:7" x14ac:dyDescent="0.2">
      <c r="A15" s="225">
        <v>10</v>
      </c>
      <c r="B15" s="204" t="s">
        <v>290</v>
      </c>
      <c r="C15" s="224">
        <v>14872.62</v>
      </c>
      <c r="D15" s="390"/>
      <c r="E15" s="223">
        <v>10</v>
      </c>
      <c r="F15" s="204" t="s">
        <v>290</v>
      </c>
      <c r="G15" s="206">
        <v>15202.59</v>
      </c>
    </row>
    <row r="16" spans="1:7" x14ac:dyDescent="0.2">
      <c r="A16" s="225">
        <v>11</v>
      </c>
      <c r="B16" s="204" t="s">
        <v>540</v>
      </c>
      <c r="C16" s="224">
        <v>3746.46</v>
      </c>
      <c r="D16" s="390"/>
      <c r="E16" s="223">
        <v>11</v>
      </c>
      <c r="F16" s="204" t="s">
        <v>540</v>
      </c>
      <c r="G16" s="206">
        <v>3758.49</v>
      </c>
    </row>
    <row r="17" spans="1:7" x14ac:dyDescent="0.2">
      <c r="A17" s="225">
        <v>12</v>
      </c>
      <c r="B17" s="204" t="s">
        <v>619</v>
      </c>
      <c r="C17" s="224">
        <v>55600.7</v>
      </c>
      <c r="D17" s="390"/>
      <c r="E17" s="223">
        <v>12</v>
      </c>
      <c r="F17" s="204" t="s">
        <v>619</v>
      </c>
      <c r="G17" s="206">
        <v>53534.51</v>
      </c>
    </row>
    <row r="18" spans="1:7" x14ac:dyDescent="0.2">
      <c r="A18" s="225">
        <v>13</v>
      </c>
      <c r="B18" s="204" t="s">
        <v>144</v>
      </c>
      <c r="C18" s="224">
        <v>2369.85</v>
      </c>
      <c r="D18" s="390"/>
      <c r="E18" s="223">
        <v>13</v>
      </c>
      <c r="F18" s="204" t="s">
        <v>144</v>
      </c>
      <c r="G18" s="206">
        <v>2391.84</v>
      </c>
    </row>
    <row r="19" spans="1:7" x14ac:dyDescent="0.2">
      <c r="A19" s="392"/>
      <c r="B19" s="393"/>
      <c r="C19" s="393"/>
      <c r="D19" s="390"/>
      <c r="E19" s="397"/>
      <c r="F19" s="397"/>
      <c r="G19" s="398"/>
    </row>
    <row r="20" spans="1:7" x14ac:dyDescent="0.2">
      <c r="A20" s="394" t="s">
        <v>938</v>
      </c>
      <c r="B20" s="395"/>
      <c r="C20" s="203">
        <v>654517.51</v>
      </c>
      <c r="D20" s="390"/>
      <c r="E20" s="396" t="s">
        <v>938</v>
      </c>
      <c r="F20" s="396"/>
      <c r="G20" s="209">
        <v>639557.75</v>
      </c>
    </row>
    <row r="21" spans="1:7" x14ac:dyDescent="0.2">
      <c r="A21" s="394" t="s">
        <v>939</v>
      </c>
      <c r="B21" s="395"/>
      <c r="C21" s="203">
        <v>130269.49</v>
      </c>
      <c r="D21" s="390"/>
      <c r="E21" s="396" t="s">
        <v>939</v>
      </c>
      <c r="F21" s="396"/>
      <c r="G21" s="209">
        <v>149979.70000000001</v>
      </c>
    </row>
    <row r="22" spans="1:7" x14ac:dyDescent="0.2">
      <c r="A22" s="399" t="s">
        <v>940</v>
      </c>
      <c r="B22" s="400"/>
      <c r="C22" s="211">
        <v>784787</v>
      </c>
      <c r="D22" s="390"/>
      <c r="E22" s="400" t="s">
        <v>940</v>
      </c>
      <c r="F22" s="400"/>
      <c r="G22" s="210">
        <v>789537.45</v>
      </c>
    </row>
    <row r="23" spans="1:7" x14ac:dyDescent="0.2">
      <c r="A23" s="389"/>
      <c r="B23" s="390"/>
      <c r="C23" s="390"/>
      <c r="D23" s="390"/>
      <c r="E23" s="390"/>
      <c r="F23" s="390"/>
      <c r="G23" s="391"/>
    </row>
    <row r="24" spans="1:7" x14ac:dyDescent="0.2">
      <c r="A24" s="134" t="s">
        <v>1098</v>
      </c>
      <c r="B24" s="205">
        <v>0.2009</v>
      </c>
      <c r="C24" s="137"/>
      <c r="D24" s="390"/>
      <c r="E24" s="135" t="s">
        <v>1098</v>
      </c>
      <c r="F24" s="205">
        <v>0.23649999999999999</v>
      </c>
      <c r="G24" s="207"/>
    </row>
    <row r="25" spans="1:7" x14ac:dyDescent="0.2">
      <c r="A25" s="134" t="s">
        <v>1099</v>
      </c>
      <c r="B25" s="205">
        <v>0.1089</v>
      </c>
      <c r="C25" s="137"/>
      <c r="D25" s="390"/>
      <c r="E25" s="135" t="s">
        <v>1099</v>
      </c>
      <c r="F25" s="205">
        <v>0.1409</v>
      </c>
      <c r="G25" s="207"/>
    </row>
    <row r="26" spans="1:7" x14ac:dyDescent="0.2">
      <c r="A26" s="389"/>
      <c r="B26" s="390"/>
      <c r="C26" s="390"/>
      <c r="D26" s="390"/>
      <c r="E26" s="390"/>
      <c r="F26" s="390"/>
      <c r="G26" s="391"/>
    </row>
    <row r="27" spans="1:7" ht="35.25" customHeight="1" x14ac:dyDescent="0.2">
      <c r="A27" s="385" t="s">
        <v>1100</v>
      </c>
      <c r="B27" s="386"/>
      <c r="C27" s="386"/>
      <c r="D27" s="208"/>
      <c r="E27" s="387"/>
      <c r="F27" s="387"/>
      <c r="G27" s="388"/>
    </row>
  </sheetData>
  <mergeCells count="20">
    <mergeCell ref="A27:C27"/>
    <mergeCell ref="E27:G27"/>
    <mergeCell ref="A26:G26"/>
    <mergeCell ref="D3:D25"/>
    <mergeCell ref="A19:C19"/>
    <mergeCell ref="A20:B20"/>
    <mergeCell ref="E20:F20"/>
    <mergeCell ref="A21:B21"/>
    <mergeCell ref="E21:F21"/>
    <mergeCell ref="E19:G19"/>
    <mergeCell ref="A22:B22"/>
    <mergeCell ref="E22:F22"/>
    <mergeCell ref="A23:C23"/>
    <mergeCell ref="E23:G23"/>
    <mergeCell ref="A1:G1"/>
    <mergeCell ref="A2:G2"/>
    <mergeCell ref="A3:C3"/>
    <mergeCell ref="E3:G3"/>
    <mergeCell ref="A4:C4"/>
    <mergeCell ref="E4:G4"/>
  </mergeCells>
  <pageMargins left="0.51181102362204722" right="0.51181102362204722" top="0.75" bottom="0.78740157480314965" header="0.19" footer="0.31496062992125984"/>
  <pageSetup paperSize="9" scale="73" fitToHeight="0" orientation="landscape" horizontalDpi="0" verticalDpi="0" r:id="rId1"/>
  <headerFooter>
    <oddHeader>&amp;C&amp;G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5640B-1413-4265-A7DC-E4916A41F2EF}">
  <sheetPr>
    <pageSetUpPr fitToPage="1"/>
  </sheetPr>
  <dimension ref="A1:I38"/>
  <sheetViews>
    <sheetView workbookViewId="0">
      <selection activeCell="H45" sqref="H45"/>
    </sheetView>
  </sheetViews>
  <sheetFormatPr defaultRowHeight="14.25" x14ac:dyDescent="0.2"/>
  <cols>
    <col min="3" max="3" width="44.25" customWidth="1"/>
    <col min="8" max="8" width="43.625" customWidth="1"/>
  </cols>
  <sheetData>
    <row r="1" spans="1:9" ht="34.5" customHeight="1" x14ac:dyDescent="0.2">
      <c r="A1" s="302" t="s">
        <v>147</v>
      </c>
      <c r="B1" s="303"/>
      <c r="C1" s="303"/>
      <c r="D1" s="303"/>
      <c r="E1" s="303"/>
      <c r="F1" s="303"/>
      <c r="G1" s="303"/>
      <c r="H1" s="303"/>
      <c r="I1" s="304"/>
    </row>
    <row r="2" spans="1:9" ht="23.25" customHeight="1" x14ac:dyDescent="0.2">
      <c r="A2" s="407" t="s">
        <v>1101</v>
      </c>
      <c r="B2" s="408"/>
      <c r="C2" s="408"/>
      <c r="D2" s="408"/>
      <c r="E2" s="410"/>
      <c r="F2" s="408" t="s">
        <v>1102</v>
      </c>
      <c r="G2" s="408"/>
      <c r="H2" s="408"/>
      <c r="I2" s="409"/>
    </row>
    <row r="3" spans="1:9" ht="19.5" customHeight="1" x14ac:dyDescent="0.2">
      <c r="A3" s="401" t="s">
        <v>298</v>
      </c>
      <c r="B3" s="402"/>
      <c r="C3" s="402"/>
      <c r="D3" s="402"/>
      <c r="E3" s="411"/>
      <c r="F3" s="402" t="s">
        <v>298</v>
      </c>
      <c r="G3" s="402"/>
      <c r="H3" s="402"/>
      <c r="I3" s="403"/>
    </row>
    <row r="4" spans="1:9" ht="31.5" customHeight="1" x14ac:dyDescent="0.2">
      <c r="A4" s="401" t="s">
        <v>299</v>
      </c>
      <c r="B4" s="402"/>
      <c r="C4" s="402"/>
      <c r="D4" s="402"/>
      <c r="E4" s="411"/>
      <c r="F4" s="402" t="s">
        <v>300</v>
      </c>
      <c r="G4" s="402"/>
      <c r="H4" s="402"/>
      <c r="I4" s="403"/>
    </row>
    <row r="5" spans="1:9" x14ac:dyDescent="0.2">
      <c r="A5" s="404"/>
      <c r="B5" s="405"/>
      <c r="C5" s="405"/>
      <c r="D5" s="405"/>
      <c r="E5" s="411"/>
      <c r="F5" s="405"/>
      <c r="G5" s="405"/>
      <c r="H5" s="405"/>
      <c r="I5" s="406"/>
    </row>
    <row r="6" spans="1:9" x14ac:dyDescent="0.2">
      <c r="A6" s="66" t="s">
        <v>301</v>
      </c>
      <c r="B6" s="67" t="s">
        <v>302</v>
      </c>
      <c r="C6" s="68" t="s">
        <v>303</v>
      </c>
      <c r="D6" s="216"/>
      <c r="E6" s="411"/>
      <c r="F6" s="68" t="s">
        <v>301</v>
      </c>
      <c r="G6" s="67" t="s">
        <v>302</v>
      </c>
      <c r="H6" s="68" t="s">
        <v>303</v>
      </c>
      <c r="I6" s="69"/>
    </row>
    <row r="7" spans="1:9" x14ac:dyDescent="0.2">
      <c r="A7" s="3"/>
      <c r="B7" s="8" t="s">
        <v>304</v>
      </c>
      <c r="C7" s="8" t="s">
        <v>305</v>
      </c>
      <c r="D7" s="220">
        <v>2.5000000000000001E-2</v>
      </c>
      <c r="E7" s="411"/>
      <c r="F7" s="8"/>
      <c r="G7" s="8" t="s">
        <v>304</v>
      </c>
      <c r="H7" s="8" t="s">
        <v>305</v>
      </c>
      <c r="I7" s="71">
        <v>0</v>
      </c>
    </row>
    <row r="8" spans="1:9" x14ac:dyDescent="0.2">
      <c r="A8" s="3"/>
      <c r="B8" s="8" t="s">
        <v>306</v>
      </c>
      <c r="C8" s="8" t="s">
        <v>307</v>
      </c>
      <c r="D8" s="220">
        <v>6.4999999999999997E-3</v>
      </c>
      <c r="E8" s="411"/>
      <c r="F8" s="8"/>
      <c r="G8" s="8" t="s">
        <v>306</v>
      </c>
      <c r="H8" s="8" t="s">
        <v>307</v>
      </c>
      <c r="I8" s="71">
        <v>6.4999999999999997E-3</v>
      </c>
    </row>
    <row r="9" spans="1:9" x14ac:dyDescent="0.2">
      <c r="A9" s="3"/>
      <c r="B9" s="8" t="s">
        <v>308</v>
      </c>
      <c r="C9" s="8" t="s">
        <v>309</v>
      </c>
      <c r="D9" s="221">
        <v>0.03</v>
      </c>
      <c r="E9" s="411"/>
      <c r="F9" s="8"/>
      <c r="G9" s="8" t="s">
        <v>308</v>
      </c>
      <c r="H9" s="8" t="s">
        <v>309</v>
      </c>
      <c r="I9" s="71">
        <v>0.03</v>
      </c>
    </row>
    <row r="10" spans="1:9" x14ac:dyDescent="0.2">
      <c r="A10" s="3"/>
      <c r="B10" s="8" t="s">
        <v>310</v>
      </c>
      <c r="C10" s="8" t="s">
        <v>1103</v>
      </c>
      <c r="D10" s="217">
        <v>2.7E-2</v>
      </c>
      <c r="E10" s="411"/>
      <c r="F10" s="8"/>
      <c r="G10" s="8" t="s">
        <v>310</v>
      </c>
      <c r="H10" s="8" t="s">
        <v>1103</v>
      </c>
      <c r="I10" s="71">
        <v>2.7E-2</v>
      </c>
    </row>
    <row r="11" spans="1:9" x14ac:dyDescent="0.2">
      <c r="A11" s="3"/>
      <c r="B11" s="8"/>
      <c r="C11" s="8" t="s">
        <v>312</v>
      </c>
      <c r="D11" s="217">
        <v>8.8499999999999995E-2</v>
      </c>
      <c r="E11" s="411"/>
      <c r="F11" s="8"/>
      <c r="G11" s="8"/>
      <c r="H11" s="8" t="s">
        <v>312</v>
      </c>
      <c r="I11" s="71">
        <v>6.3500000000000001E-2</v>
      </c>
    </row>
    <row r="12" spans="1:9" x14ac:dyDescent="0.2">
      <c r="A12" s="3"/>
      <c r="B12" s="8"/>
      <c r="C12" s="8"/>
      <c r="D12" s="217"/>
      <c r="E12" s="411"/>
      <c r="F12" s="8"/>
      <c r="G12" s="8"/>
      <c r="H12" s="8"/>
      <c r="I12" s="71"/>
    </row>
    <row r="13" spans="1:9" x14ac:dyDescent="0.2">
      <c r="A13" s="66" t="s">
        <v>301</v>
      </c>
      <c r="B13" s="68" t="s">
        <v>313</v>
      </c>
      <c r="C13" s="68" t="s">
        <v>314</v>
      </c>
      <c r="D13" s="218"/>
      <c r="E13" s="411"/>
      <c r="F13" s="68" t="s">
        <v>301</v>
      </c>
      <c r="G13" s="68" t="s">
        <v>313</v>
      </c>
      <c r="H13" s="68" t="s">
        <v>314</v>
      </c>
      <c r="I13" s="72"/>
    </row>
    <row r="14" spans="1:9" x14ac:dyDescent="0.2">
      <c r="A14" s="3"/>
      <c r="B14" s="8" t="s">
        <v>315</v>
      </c>
      <c r="C14" s="8" t="s">
        <v>316</v>
      </c>
      <c r="D14" s="220">
        <v>3.7999999999999999E-2</v>
      </c>
      <c r="E14" s="411"/>
      <c r="F14" s="8"/>
      <c r="G14" s="8" t="s">
        <v>315</v>
      </c>
      <c r="H14" s="8" t="s">
        <v>316</v>
      </c>
      <c r="I14" s="71">
        <v>1.4999999999999999E-2</v>
      </c>
    </row>
    <row r="15" spans="1:9" x14ac:dyDescent="0.2">
      <c r="A15" s="3"/>
      <c r="B15" s="8"/>
      <c r="C15" s="8" t="s">
        <v>312</v>
      </c>
      <c r="D15" s="216"/>
      <c r="E15" s="411"/>
      <c r="F15" s="8"/>
      <c r="G15" s="8"/>
      <c r="H15" s="8" t="s">
        <v>312</v>
      </c>
      <c r="I15" s="69"/>
    </row>
    <row r="16" spans="1:9" x14ac:dyDescent="0.2">
      <c r="A16" s="3"/>
      <c r="B16" s="8"/>
      <c r="C16" s="8"/>
      <c r="D16" s="216"/>
      <c r="E16" s="411"/>
      <c r="F16" s="8"/>
      <c r="G16" s="8"/>
      <c r="H16" s="8"/>
      <c r="I16" s="69"/>
    </row>
    <row r="17" spans="1:9" x14ac:dyDescent="0.2">
      <c r="A17" s="66" t="s">
        <v>301</v>
      </c>
      <c r="B17" s="68" t="s">
        <v>317</v>
      </c>
      <c r="C17" s="68" t="s">
        <v>318</v>
      </c>
      <c r="D17" s="216"/>
      <c r="E17" s="411"/>
      <c r="F17" s="68" t="s">
        <v>301</v>
      </c>
      <c r="G17" s="68" t="s">
        <v>317</v>
      </c>
      <c r="H17" s="68" t="s">
        <v>318</v>
      </c>
      <c r="I17" s="69"/>
    </row>
    <row r="18" spans="1:9" x14ac:dyDescent="0.2">
      <c r="A18" s="3"/>
      <c r="B18" s="8" t="s">
        <v>319</v>
      </c>
      <c r="C18" s="8" t="s">
        <v>320</v>
      </c>
      <c r="D18" s="217">
        <v>5.0000000000000001E-3</v>
      </c>
      <c r="E18" s="411"/>
      <c r="F18" s="8"/>
      <c r="G18" s="8" t="s">
        <v>319</v>
      </c>
      <c r="H18" s="8" t="s">
        <v>320</v>
      </c>
      <c r="I18" s="71">
        <v>5.5999999999999999E-3</v>
      </c>
    </row>
    <row r="19" spans="1:9" x14ac:dyDescent="0.2">
      <c r="A19" s="3"/>
      <c r="B19" s="8" t="s">
        <v>321</v>
      </c>
      <c r="C19" s="8" t="s">
        <v>322</v>
      </c>
      <c r="D19" s="217">
        <v>1.0200000000000001E-2</v>
      </c>
      <c r="E19" s="411"/>
      <c r="F19" s="8"/>
      <c r="G19" s="8" t="s">
        <v>321</v>
      </c>
      <c r="H19" s="8" t="s">
        <v>322</v>
      </c>
      <c r="I19" s="71">
        <v>8.5000000000000006E-3</v>
      </c>
    </row>
    <row r="20" spans="1:9" x14ac:dyDescent="0.2">
      <c r="A20" s="3"/>
      <c r="B20" s="8" t="s">
        <v>323</v>
      </c>
      <c r="C20" s="8" t="s">
        <v>324</v>
      </c>
      <c r="D20" s="217">
        <v>6.6400000000000001E-2</v>
      </c>
      <c r="E20" s="411"/>
      <c r="F20" s="8"/>
      <c r="G20" s="8" t="s">
        <v>323</v>
      </c>
      <c r="H20" s="8" t="s">
        <v>324</v>
      </c>
      <c r="I20" s="71">
        <v>3.5000000000000003E-2</v>
      </c>
    </row>
    <row r="21" spans="1:9" x14ac:dyDescent="0.2">
      <c r="A21" s="3"/>
      <c r="B21" s="8" t="s">
        <v>325</v>
      </c>
      <c r="C21" s="8" t="s">
        <v>326</v>
      </c>
      <c r="D21" s="217">
        <v>1.6000000000000001E-3</v>
      </c>
      <c r="E21" s="411"/>
      <c r="F21" s="8"/>
      <c r="G21" s="8" t="s">
        <v>325</v>
      </c>
      <c r="H21" s="8" t="s">
        <v>326</v>
      </c>
      <c r="I21" s="71">
        <v>1.5E-3</v>
      </c>
    </row>
    <row r="22" spans="1:9" x14ac:dyDescent="0.2">
      <c r="A22" s="3"/>
      <c r="B22" s="8" t="s">
        <v>327</v>
      </c>
      <c r="C22" s="8" t="s">
        <v>328</v>
      </c>
      <c r="D22" s="217">
        <v>1.6000000000000001E-3</v>
      </c>
      <c r="E22" s="411"/>
      <c r="F22" s="8"/>
      <c r="G22" s="8" t="s">
        <v>327</v>
      </c>
      <c r="H22" s="8" t="s">
        <v>328</v>
      </c>
      <c r="I22" s="71">
        <v>1.5E-3</v>
      </c>
    </row>
    <row r="23" spans="1:9" x14ac:dyDescent="0.2">
      <c r="A23" s="3"/>
      <c r="B23" s="8"/>
      <c r="C23" s="8"/>
      <c r="D23" s="216"/>
      <c r="E23" s="411"/>
      <c r="F23" s="8"/>
      <c r="G23" s="8"/>
      <c r="H23" s="8"/>
      <c r="I23" s="69"/>
    </row>
    <row r="24" spans="1:9" x14ac:dyDescent="0.2">
      <c r="A24" s="3"/>
      <c r="B24" s="8"/>
      <c r="C24" s="8"/>
      <c r="D24" s="216"/>
      <c r="E24" s="411"/>
      <c r="F24" s="8"/>
      <c r="G24" s="8"/>
      <c r="H24" s="8"/>
      <c r="I24" s="69"/>
    </row>
    <row r="25" spans="1:9" x14ac:dyDescent="0.2">
      <c r="A25" s="3"/>
      <c r="B25" s="68" t="s">
        <v>329</v>
      </c>
      <c r="C25" s="8"/>
      <c r="D25" s="216"/>
      <c r="E25" s="411"/>
      <c r="F25" s="8"/>
      <c r="G25" s="68" t="s">
        <v>329</v>
      </c>
      <c r="H25" s="8"/>
      <c r="I25" s="69"/>
    </row>
    <row r="26" spans="1:9" x14ac:dyDescent="0.2">
      <c r="A26" s="3"/>
      <c r="B26" s="73"/>
      <c r="C26" s="8"/>
      <c r="D26" s="216"/>
      <c r="E26" s="411"/>
      <c r="F26" s="8"/>
      <c r="G26" s="73"/>
      <c r="H26" s="8"/>
      <c r="I26" s="69"/>
    </row>
    <row r="27" spans="1:9" x14ac:dyDescent="0.2">
      <c r="A27" s="74"/>
      <c r="B27" s="8" t="s">
        <v>330</v>
      </c>
      <c r="C27" s="8"/>
      <c r="D27" s="216"/>
      <c r="E27" s="411"/>
      <c r="F27" s="215"/>
      <c r="G27" s="8" t="s">
        <v>330</v>
      </c>
      <c r="H27" s="8"/>
      <c r="I27" s="69"/>
    </row>
    <row r="28" spans="1:9" x14ac:dyDescent="0.2">
      <c r="A28" s="3"/>
      <c r="B28" s="75"/>
      <c r="C28" s="76" t="s">
        <v>331</v>
      </c>
      <c r="D28" s="216"/>
      <c r="E28" s="411"/>
      <c r="F28" s="8"/>
      <c r="G28" s="75"/>
      <c r="H28" s="76" t="s">
        <v>331</v>
      </c>
      <c r="I28" s="69"/>
    </row>
    <row r="29" spans="1:9" x14ac:dyDescent="0.2">
      <c r="A29" s="3"/>
      <c r="B29" s="8" t="s">
        <v>332</v>
      </c>
      <c r="C29" s="8"/>
      <c r="D29" s="216"/>
      <c r="E29" s="411"/>
      <c r="F29" s="8"/>
      <c r="G29" s="8" t="s">
        <v>332</v>
      </c>
      <c r="H29" s="8"/>
      <c r="I29" s="69"/>
    </row>
    <row r="30" spans="1:9" x14ac:dyDescent="0.2">
      <c r="A30" s="3"/>
      <c r="B30" s="8" t="s">
        <v>333</v>
      </c>
      <c r="C30" s="8"/>
      <c r="D30" s="216"/>
      <c r="E30" s="411"/>
      <c r="F30" s="8"/>
      <c r="G30" s="8" t="s">
        <v>333</v>
      </c>
      <c r="H30" s="8"/>
      <c r="I30" s="69"/>
    </row>
    <row r="31" spans="1:9" x14ac:dyDescent="0.2">
      <c r="A31" s="3"/>
      <c r="B31" s="8" t="s">
        <v>334</v>
      </c>
      <c r="C31" s="8"/>
      <c r="D31" s="216"/>
      <c r="E31" s="411"/>
      <c r="F31" s="8"/>
      <c r="G31" s="8" t="s">
        <v>334</v>
      </c>
      <c r="H31" s="8"/>
      <c r="I31" s="69"/>
    </row>
    <row r="32" spans="1:9" x14ac:dyDescent="0.2">
      <c r="A32" s="66"/>
      <c r="B32" s="8" t="s">
        <v>335</v>
      </c>
      <c r="C32" s="68"/>
      <c r="D32" s="219"/>
      <c r="E32" s="411"/>
      <c r="F32" s="68"/>
      <c r="G32" s="8" t="s">
        <v>335</v>
      </c>
      <c r="H32" s="68"/>
      <c r="I32" s="77"/>
    </row>
    <row r="33" spans="1:9" x14ac:dyDescent="0.2">
      <c r="A33" s="66"/>
      <c r="B33" s="8" t="s">
        <v>336</v>
      </c>
      <c r="C33" s="68"/>
      <c r="D33" s="216"/>
      <c r="E33" s="411"/>
      <c r="F33" s="68"/>
      <c r="G33" s="8" t="s">
        <v>336</v>
      </c>
      <c r="H33" s="68"/>
      <c r="I33" s="69"/>
    </row>
    <row r="34" spans="1:9" x14ac:dyDescent="0.2">
      <c r="A34" s="3"/>
      <c r="B34" s="8" t="s">
        <v>337</v>
      </c>
      <c r="C34" s="8"/>
      <c r="D34" s="216"/>
      <c r="E34" s="411"/>
      <c r="F34" s="8"/>
      <c r="G34" s="8" t="s">
        <v>337</v>
      </c>
      <c r="H34" s="8"/>
      <c r="I34" s="69"/>
    </row>
    <row r="35" spans="1:9" x14ac:dyDescent="0.2">
      <c r="A35" s="3"/>
      <c r="B35" s="8" t="s">
        <v>338</v>
      </c>
      <c r="C35" s="8"/>
      <c r="D35" s="216"/>
      <c r="E35" s="411"/>
      <c r="F35" s="8"/>
      <c r="G35" s="8" t="s">
        <v>338</v>
      </c>
      <c r="H35" s="8"/>
      <c r="I35" s="69"/>
    </row>
    <row r="36" spans="1:9" x14ac:dyDescent="0.2">
      <c r="A36" s="3"/>
      <c r="B36" s="8" t="s">
        <v>339</v>
      </c>
      <c r="C36" s="8"/>
      <c r="D36" s="216"/>
      <c r="E36" s="411"/>
      <c r="F36" s="8"/>
      <c r="G36" s="8" t="s">
        <v>339</v>
      </c>
      <c r="H36" s="8"/>
      <c r="I36" s="69"/>
    </row>
    <row r="37" spans="1:9" x14ac:dyDescent="0.2">
      <c r="A37" s="3"/>
      <c r="B37" s="68"/>
      <c r="C37" s="68"/>
      <c r="D37" s="216"/>
      <c r="E37" s="411"/>
      <c r="F37" s="8"/>
      <c r="G37" s="68"/>
      <c r="H37" s="68"/>
      <c r="I37" s="69"/>
    </row>
    <row r="38" spans="1:9" x14ac:dyDescent="0.2">
      <c r="A38" s="78"/>
      <c r="B38" s="79"/>
      <c r="C38" s="80" t="s">
        <v>340</v>
      </c>
      <c r="D38" s="222">
        <v>0.23647557908502459</v>
      </c>
      <c r="E38" s="412"/>
      <c r="F38" s="79"/>
      <c r="G38" s="79"/>
      <c r="H38" s="80" t="s">
        <v>340</v>
      </c>
      <c r="I38" s="81">
        <v>0.14087679765082761</v>
      </c>
    </row>
  </sheetData>
  <mergeCells count="10">
    <mergeCell ref="A1:I1"/>
    <mergeCell ref="A4:D4"/>
    <mergeCell ref="F4:I4"/>
    <mergeCell ref="A5:D5"/>
    <mergeCell ref="F5:I5"/>
    <mergeCell ref="A2:D2"/>
    <mergeCell ref="F2:I2"/>
    <mergeCell ref="A3:D3"/>
    <mergeCell ref="F3:I3"/>
    <mergeCell ref="E2:E38"/>
  </mergeCells>
  <pageMargins left="0.51181102362204722" right="0.51181102362204722" top="0.68" bottom="0.78740157480314965" header="0.15748031496062992" footer="0.31496062992125984"/>
  <pageSetup paperSize="9" scale="83" fitToHeight="0" orientation="landscape" horizontalDpi="0" verticalDpi="0"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12</vt:i4>
      </vt:variant>
    </vt:vector>
  </HeadingPairs>
  <TitlesOfParts>
    <vt:vector size="20" baseType="lpstr">
      <vt:lpstr>ORÇAMENTO BASE</vt:lpstr>
      <vt:lpstr>MEMÓRIA DE CÁLCULO</vt:lpstr>
      <vt:lpstr>COMPOSIÇÃO DE CUSTO</vt:lpstr>
      <vt:lpstr>CRONOGRAMA</vt:lpstr>
      <vt:lpstr>BDI 01 E 02</vt:lpstr>
      <vt:lpstr>CURVA ABC</vt:lpstr>
      <vt:lpstr>PLANILHA COMPARATIVA</vt:lpstr>
      <vt:lpstr>BDI DESONERADO</vt:lpstr>
      <vt:lpstr>'BDI 01 E 02'!Area_de_impressao</vt:lpstr>
      <vt:lpstr>'BDI DESONERADO'!Area_de_impressao</vt:lpstr>
      <vt:lpstr>'COMPOSIÇÃO DE CUSTO'!Area_de_impressao</vt:lpstr>
      <vt:lpstr>CRONOGRAMA!Area_de_impressao</vt:lpstr>
      <vt:lpstr>'CURVA ABC'!Area_de_impressao</vt:lpstr>
      <vt:lpstr>'MEMÓRIA DE CÁLCULO'!Area_de_impressao</vt:lpstr>
      <vt:lpstr>'ORÇAMENTO BASE'!Area_de_impressao</vt:lpstr>
      <vt:lpstr>'PLANILHA COMPARATIVA'!Area_de_impressao</vt:lpstr>
      <vt:lpstr>'COMPOSIÇÃO DE CUSTO'!Titulos_de_impressao</vt:lpstr>
      <vt:lpstr>'CURVA ABC'!Titulos_de_impressao</vt:lpstr>
      <vt:lpstr>'MEMÓRIA DE CÁLCULO'!Titulos_de_impressao</vt:lpstr>
      <vt:lpstr>'ORÇAMENTO BASE'!Titulos_de_impressao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Maylla Araújo</cp:lastModifiedBy>
  <cp:revision>0</cp:revision>
  <cp:lastPrinted>2026-06-25T12:48:19Z</cp:lastPrinted>
  <dcterms:created xsi:type="dcterms:W3CDTF">2026-05-19T17:54:24Z</dcterms:created>
  <dcterms:modified xsi:type="dcterms:W3CDTF">2026-06-25T12:56:57Z</dcterms:modified>
</cp:coreProperties>
</file>